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408\RAN5\Revision\38.533 6.5.7.1+6.5.7.2+6.5.7A.1+6.5.7A.2 TT_v2\"/>
    </mc:Choice>
  </mc:AlternateContent>
  <xr:revisionPtr revIDLastSave="0" documentId="8_{6220EF10-4C08-4086-AA85-345FA6B80991}" xr6:coauthVersionLast="36" xr6:coauthVersionMax="36" xr10:uidLastSave="{00000000-0000-0000-0000-000000000000}"/>
  <bookViews>
    <workbookView xWindow="32760" yWindow="32760" windowWidth="19200" windowHeight="7005" tabRatio="809" activeTab="1"/>
  </bookViews>
  <sheets>
    <sheet name="Template" sheetId="2" r:id="rId1"/>
    <sheet name="6.5.7.1" sheetId="8" r:id="rId2"/>
  </sheets>
  <definedNames>
    <definedName name="_xlnm._FilterDatabase" localSheetId="1" hidden="1">'6.5.7.1'!#REF!</definedName>
  </definedNames>
  <calcPr calcId="191029"/>
</workbook>
</file>

<file path=xl/calcChain.xml><?xml version="1.0" encoding="utf-8"?>
<calcChain xmlns="http://schemas.openxmlformats.org/spreadsheetml/2006/main">
  <c r="C82" i="8" l="1"/>
  <c r="E38" i="8"/>
  <c r="I38" i="8"/>
  <c r="I98" i="8"/>
  <c r="E18" i="8"/>
  <c r="E45" i="8"/>
  <c r="E46" i="8"/>
  <c r="E17" i="8"/>
  <c r="E19" i="8"/>
  <c r="G17" i="8"/>
  <c r="G18" i="8"/>
  <c r="G20" i="8"/>
  <c r="D16" i="8"/>
  <c r="D21" i="8"/>
  <c r="E20" i="8"/>
  <c r="G66" i="8"/>
  <c r="F66" i="8"/>
  <c r="F62" i="8"/>
  <c r="G58" i="8"/>
  <c r="I58" i="8"/>
  <c r="I118" i="8"/>
  <c r="F58" i="8"/>
  <c r="G54" i="8"/>
  <c r="F54" i="8"/>
  <c r="I54" i="8"/>
  <c r="I114" i="8"/>
  <c r="D50" i="8"/>
  <c r="D46" i="8"/>
  <c r="E42" i="8"/>
  <c r="I42" i="8"/>
  <c r="I102" i="8"/>
  <c r="D42" i="8"/>
  <c r="D38" i="8"/>
  <c r="H66" i="8"/>
  <c r="I66" i="8"/>
  <c r="I126" i="8"/>
  <c r="E50" i="8"/>
  <c r="H50" i="8"/>
  <c r="I50" i="8"/>
  <c r="I110" i="8"/>
  <c r="G78" i="8"/>
  <c r="G82" i="8"/>
  <c r="E78" i="8"/>
  <c r="E82" i="8"/>
  <c r="F77" i="8"/>
  <c r="F82" i="8"/>
  <c r="D77" i="8"/>
  <c r="D82" i="8"/>
  <c r="F16" i="8"/>
  <c r="F85" i="8"/>
  <c r="E86" i="8"/>
  <c r="E88" i="8"/>
  <c r="E98" i="8"/>
  <c r="D85" i="8"/>
  <c r="E89" i="8"/>
  <c r="E87" i="8"/>
  <c r="I46" i="8"/>
  <c r="I106" i="8"/>
  <c r="D22" i="8"/>
  <c r="G61" i="8"/>
  <c r="G62" i="8"/>
  <c r="I62" i="8"/>
  <c r="I122" i="8"/>
  <c r="G19" i="8"/>
  <c r="G86" i="8"/>
  <c r="G87" i="8"/>
  <c r="F90" i="8"/>
  <c r="G89" i="8"/>
  <c r="G114" i="8"/>
  <c r="F22" i="8"/>
  <c r="F21" i="8"/>
  <c r="E99" i="8"/>
  <c r="E97" i="8"/>
  <c r="E102" i="8"/>
  <c r="E110" i="8"/>
  <c r="D91" i="8"/>
  <c r="D106" i="8"/>
  <c r="D90" i="8"/>
  <c r="F91" i="8"/>
  <c r="F122" i="8"/>
  <c r="G88" i="8"/>
  <c r="G113" i="8"/>
  <c r="G115" i="8"/>
  <c r="G126" i="8"/>
  <c r="G118" i="8"/>
  <c r="E109" i="8"/>
  <c r="H109" i="8"/>
  <c r="E111" i="8"/>
  <c r="H111" i="8"/>
  <c r="E103" i="8"/>
  <c r="E101" i="8"/>
  <c r="D105" i="8"/>
  <c r="D107" i="8"/>
  <c r="F123" i="8"/>
  <c r="F121" i="8"/>
  <c r="G117" i="8"/>
  <c r="G119" i="8"/>
  <c r="G125" i="8"/>
  <c r="H125" i="8"/>
  <c r="G127" i="8"/>
  <c r="H127" i="8"/>
</calcChain>
</file>

<file path=xl/comments1.xml><?xml version="1.0" encoding="utf-8"?>
<comments xmlns="http://schemas.openxmlformats.org/spreadsheetml/2006/main">
  <authors>
    <author>Rose, Ian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<sst xmlns="http://schemas.openxmlformats.org/spreadsheetml/2006/main" count="310" uniqueCount="151">
  <si>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</si>
  <si>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</si>
  <si>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</si>
  <si>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</si>
  <si>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</si>
  <si>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</si>
  <si>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</si>
  <si>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</si>
  <si>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</si>
  <si>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</si>
  <si>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</si>
  <si>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</si>
  <si>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</si>
  <si>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</si>
  <si>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</si>
  <si>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</si>
  <si>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</si>
  <si>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</si>
  <si>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</si>
  <si>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</si>
  <si>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</si>
  <si>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</si>
  <si>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</si>
  <si>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</si>
  <si>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</si>
  <si>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</si>
  <si>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</si>
  <si>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</si>
  <si>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</si>
  <si>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</si>
  <si>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</si>
  <si>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</si>
  <si>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</si>
  <si>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</si>
  <si>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</si>
  <si>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</si>
  <si>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</si>
  <si>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</si>
  <si>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</si>
  <si>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</si>
  <si>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</si>
  <si>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</si>
  <si>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</si>
  <si>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</si>
  <si>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</si>
  <si>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</si>
  <si>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</si>
  <si>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For calculating sensitivity factors</t>
  </si>
  <si>
    <t>For SSB Es/Iot range check</t>
  </si>
  <si>
    <t>For SSB_RP level range check</t>
  </si>
  <si>
    <t>Calculated from linear powers and by inspection</t>
  </si>
  <si>
    <t>Source and Reference</t>
  </si>
  <si>
    <t>Req't</t>
  </si>
  <si>
    <t>Template is for 2 inter-frequency cells</t>
  </si>
  <si>
    <t>AWGN on Freq 2</t>
  </si>
  <si>
    <t>38.133 Table B.2.2-1, NR_FDD_FR1_H, 30kHz</t>
  </si>
  <si>
    <t>Adapted from 38.533 RRM Test case 6.5.2.1</t>
  </si>
  <si>
    <t>6.5.7.2</t>
  </si>
  <si>
    <t>6.5.7.1</t>
  </si>
  <si>
    <t>Ericsson</t>
  </si>
  <si>
    <t>38.133 Table A.6.5.7.1.1-1</t>
  </si>
  <si>
    <t>38.133 Table A.6.5.7.1.1-3</t>
  </si>
  <si>
    <t>UE under test</t>
    <phoneticPr fontId="15" type="noConversion"/>
  </si>
  <si>
    <t>AWGN on Freq 1</t>
  </si>
  <si>
    <t>38.133 Table 10.1.19.2.1-1, Io &lt;-50dBm, normal condition</t>
  </si>
  <si>
    <t>UE  CSI-RS_RP absolute accuracy, normal</t>
  </si>
  <si>
    <t>CSI-RS_RP Es/Iot, nominal</t>
  </si>
  <si>
    <t>CSI-RS_RP, nominal</t>
  </si>
  <si>
    <t>CSI-RS#0 Es/Iot sensitivity factor</t>
  </si>
  <si>
    <t>CSI-RS#0 Es/Iot effect</t>
  </si>
  <si>
    <t>CSI-RS#0 CSI-RS_RP sensitivity factor</t>
  </si>
  <si>
    <t>CSI-RS#0 CSI-RS_RP effect</t>
  </si>
  <si>
    <t>UE meas (absolute CSI-RS#0 CSI-RSRP) sens factor</t>
    <phoneticPr fontId="13" type="noConversion"/>
  </si>
  <si>
    <t>UE meas (absolute CSI-RS#0 CSI-RSRP) effect</t>
    <phoneticPr fontId="13" type="noConversion"/>
  </si>
  <si>
    <t>CSI-RS#1 Es/Iot sensitivity factor</t>
  </si>
  <si>
    <t>CSI-RS#1 Es/Iot effect</t>
  </si>
  <si>
    <t>CSI-RS#1 CSI-RS_RP sensitivity factor</t>
  </si>
  <si>
    <t>CSI-RS#1 CSI-RS_RP effect</t>
  </si>
  <si>
    <t>UE meas (absolute CSI-RS#1 CSI-RSRP) sens factor</t>
  </si>
  <si>
    <t>UE meas (absolute CSI-RS#1 CSI-RSRP) effect</t>
  </si>
  <si>
    <t>UE meas (absolute CSI-RS#0 CSI-RSRP) minimum</t>
    <phoneticPr fontId="13" type="noConversion"/>
  </si>
  <si>
    <t>CSI-RS#1 reported value using mapping Table 10.1.6.1-1</t>
  </si>
  <si>
    <t>UE meas (absolute CSI-RS#0 CSI-RSRP) nominal</t>
    <phoneticPr fontId="13" type="noConversion"/>
  </si>
  <si>
    <t>UE meas (absolute CSI-RS#0 CSI-RSRP) maximum</t>
    <phoneticPr fontId="13" type="noConversion"/>
  </si>
  <si>
    <t>CSI-RS#0 reported value using mapping Table 10.1.6.1-1</t>
  </si>
  <si>
    <t>CSI-RS#0 Es/Iot minimum</t>
  </si>
  <si>
    <t>CSI-RS#0 Es/Iot nominal</t>
  </si>
  <si>
    <t>CSI-RS#0 Es/Iot maximum</t>
  </si>
  <si>
    <t>CSI-RS#0 CSI-RS_RP minimum</t>
  </si>
  <si>
    <t>CSI-RS#0 CSI-RS_RP maximum</t>
  </si>
  <si>
    <t>CSI-RS#0 CSI-RS_RP nominal</t>
  </si>
  <si>
    <t>CSI-RS#1 Es/Iot minimum</t>
  </si>
  <si>
    <t>CSI-RS1 Es/Iot nominal</t>
  </si>
  <si>
    <t>CSI-RS#1 Es/Iot maximum</t>
  </si>
  <si>
    <t>CSI-RS#1 CSI-RS_RP minimum</t>
  </si>
  <si>
    <t>CSI-RS#1 CSI-RS_RP nominal</t>
  </si>
  <si>
    <t>CSI-RS#1 CSI-RS_RP maximum</t>
  </si>
  <si>
    <t>UE meas (absolute CSI-RS#1 CSI-RSRP) minimum</t>
  </si>
  <si>
    <t>UE meas (absolute CSI-RS#1 CSI-RSRP) nominal</t>
  </si>
  <si>
    <t>UE meas (absolute CSI-RS#1 CSI-RSRP) maximum</t>
  </si>
  <si>
    <t>Reported by UE</t>
  </si>
  <si>
    <t>38.133 Table B.2.4.1-1, normal</t>
  </si>
  <si>
    <t>38.133 Table B.2.4.1-1, NR_FDD_FR1_H, 15kHz</t>
  </si>
  <si>
    <t>38.133 Table 10.1.19.2.1-1</t>
  </si>
  <si>
    <t>Ref: TS 38.133 v16.12.0 clause A.6.5.7.1</t>
  </si>
  <si>
    <t>v16.12.0</t>
  </si>
  <si>
    <t>Signalled</t>
  </si>
  <si>
    <t>CSI_RS Power boosting</t>
  </si>
  <si>
    <t>Absolute power of SSB and data RE, linear</t>
  </si>
  <si>
    <t>Absolute power of CSI-RS, linear</t>
  </si>
  <si>
    <t>Io on symbols without CSI-RS</t>
  </si>
  <si>
    <t>Io on symbols with CSI-RS</t>
  </si>
  <si>
    <t>Cell 1 on Freq 1</t>
  </si>
  <si>
    <t>Cell 2 on Freq 2</t>
  </si>
  <si>
    <t>Freq 1 Io on symbols with CSI-RS sensitivity factor</t>
  </si>
  <si>
    <t>Freq 1 Io on symbols with CSI-RS effect</t>
  </si>
  <si>
    <t>Freq 1 Io on symbols with CSI-RS minimum</t>
  </si>
  <si>
    <t>Freq 1 Io on symbols with CSI-RS nominal</t>
  </si>
  <si>
    <t>Freq 1 Io on symbols with CSI-RS maximum</t>
  </si>
  <si>
    <t>Freq 2 Io on symbols with CSI-RS sensitivity factor</t>
  </si>
  <si>
    <t>Freq 2 Io on symbols with CSI-RS effect</t>
  </si>
  <si>
    <t>Freq 2 Io on symbols with CSI-RS minimum</t>
  </si>
  <si>
    <t>Freq 2 Io on symbols with CSI-RS nominal</t>
  </si>
  <si>
    <t>Freq 2 Io on symbols with CSI-RS maximum</t>
  </si>
  <si>
    <t>v17.3.1</t>
  </si>
  <si>
    <t>v17.7.0</t>
  </si>
  <si>
    <t>v17.10.0</t>
  </si>
  <si>
    <t>6.5.7A.2</t>
  </si>
  <si>
    <t>v18.2.0</t>
  </si>
  <si>
    <t>Nokia</t>
  </si>
  <si>
    <t>No offset is needed.</t>
    <phoneticPr fontId="2" type="noConversion"/>
  </si>
  <si>
    <t>6.5.7A.2</t>
    <phoneticPr fontId="2" type="noConversion"/>
  </si>
  <si>
    <t>6.5.7C.1</t>
  </si>
  <si>
    <t>v17.11.0</t>
  </si>
  <si>
    <t>v18.0.0</t>
  </si>
  <si>
    <t>Nokia, Nokia Shanghai Bell</t>
  </si>
  <si>
    <t>6.5.7B.1</t>
    <phoneticPr fontId="2" type="noConversion"/>
  </si>
  <si>
    <t>6.5.7B.2</t>
  </si>
  <si>
    <t>6.5.7C.2</t>
    <phoneticPr fontId="2" type="noConversion"/>
  </si>
  <si>
    <t>Nokia, Nokia Shanghai Bell</t>
    <phoneticPr fontId="2" type="noConversion"/>
  </si>
  <si>
    <t>4.5.8.1</t>
  </si>
  <si>
    <t>v16.9.0</t>
  </si>
  <si>
    <t>v17.0.0</t>
  </si>
  <si>
    <t>Huawei</t>
  </si>
  <si>
    <t>6.5.7D.1</t>
    <phoneticPr fontId="2" type="noConversion"/>
  </si>
  <si>
    <t>v18.6.0</t>
    <phoneticPr fontId="2" type="noConversion"/>
  </si>
  <si>
    <t>v18.3.0</t>
    <phoneticPr fontId="2" type="noConversion"/>
  </si>
  <si>
    <r>
      <t>Huawei</t>
    </r>
    <r>
      <rPr>
        <sz val="10"/>
        <rFont val="微软雅黑"/>
        <family val="2"/>
        <charset val="134"/>
      </rPr>
      <t>，</t>
    </r>
    <r>
      <rPr>
        <sz val="10"/>
        <rFont val="Arial"/>
        <family val="2"/>
      </rPr>
      <t>HiSilicon</t>
    </r>
    <phoneticPr fontId="2" type="noConversion"/>
  </si>
  <si>
    <t>6.5.7D.2</t>
  </si>
  <si>
    <t>6.5.7D.3</t>
  </si>
  <si>
    <t>6.5.7D.4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</si>
</sst>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204" formatCode="0.000"/>
    <numFmt numFmtId="205" formatCode="0.0"/>
    <numFmt numFmtId="206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0"/>
      <name val="微软雅黑"/>
      <family val="2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1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20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20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204" fontId="1" fillId="0" borderId="5" xfId="1" applyNumberFormat="1" applyFont="1" applyFill="1" applyBorder="1" applyAlignment="1">
      <alignment horizontal="center"/>
    </xf>
    <xf numFmtId="204" fontId="1" fillId="0" borderId="0" xfId="1" applyNumberFormat="1" applyFont="1" applyFill="1" applyBorder="1" applyAlignment="1">
      <alignment horizontal="center"/>
    </xf>
    <xf numFmtId="20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20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205" fontId="1" fillId="0" borderId="8" xfId="1" applyNumberFormat="1" applyFont="1" applyFill="1" applyBorder="1" applyAlignment="1">
      <alignment horizontal="center"/>
    </xf>
    <xf numFmtId="205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204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206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204" fontId="4" fillId="0" borderId="6" xfId="1" applyNumberFormat="1" applyFont="1" applyFill="1" applyBorder="1" applyAlignment="1">
      <alignment horizontal="center"/>
    </xf>
    <xf numFmtId="204" fontId="1" fillId="2" borderId="6" xfId="1" applyNumberFormat="1" applyFont="1" applyFill="1" applyBorder="1" applyAlignment="1">
      <alignment horizontal="center"/>
    </xf>
    <xf numFmtId="204" fontId="4" fillId="2" borderId="6" xfId="1" applyNumberFormat="1" applyFont="1" applyFill="1" applyBorder="1" applyAlignment="1">
      <alignment horizontal="center"/>
    </xf>
    <xf numFmtId="204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204" fontId="0" fillId="5" borderId="7" xfId="0" applyNumberFormat="1" applyFont="1" applyFill="1" applyBorder="1" applyAlignment="1">
      <alignment horizontal="left"/>
    </xf>
    <xf numFmtId="2" fontId="9" fillId="6" borderId="7" xfId="1" applyNumberFormat="1" applyFont="1" applyFill="1" applyBorder="1" applyAlignment="1">
      <alignment horizontal="center"/>
    </xf>
    <xf numFmtId="205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04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05" fontId="1" fillId="6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206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204" fontId="0" fillId="8" borderId="7" xfId="0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204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10" xfId="1" applyFont="1" applyFill="1" applyBorder="1" applyAlignment="1"/>
    <xf numFmtId="204" fontId="1" fillId="2" borderId="0" xfId="1" applyNumberFormat="1" applyFont="1" applyFill="1" applyBorder="1" applyAlignment="1">
      <alignment horizontal="center"/>
    </xf>
    <xf numFmtId="204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04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204" fontId="1" fillId="0" borderId="8" xfId="1" applyNumberFormat="1" applyFont="1" applyFill="1" applyBorder="1" applyAlignment="1">
      <alignment horizontal="center"/>
    </xf>
    <xf numFmtId="204" fontId="1" fillId="0" borderId="9" xfId="1" applyNumberFormat="1" applyFont="1" applyFill="1" applyBorder="1" applyAlignment="1">
      <alignment horizontal="center"/>
    </xf>
    <xf numFmtId="204" fontId="1" fillId="0" borderId="10" xfId="1" applyNumberFormat="1" applyFont="1" applyFill="1" applyBorder="1" applyAlignment="1">
      <alignment horizontal="center"/>
    </xf>
    <xf numFmtId="0" fontId="18" fillId="0" borderId="0" xfId="1" applyFont="1" applyAlignment="1"/>
    <xf numFmtId="206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05" fontId="1" fillId="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204" fontId="4" fillId="0" borderId="10" xfId="1" applyNumberFormat="1" applyFont="1" applyFill="1" applyBorder="1" applyAlignment="1">
      <alignment horizontal="center"/>
    </xf>
    <xf numFmtId="205" fontId="1" fillId="6" borderId="7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9" fillId="6" borderId="7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1" fillId="0" borderId="6" xfId="1" quotePrefix="1" applyFont="1" applyBorder="1" applyAlignment="1">
      <alignment horizontal="center"/>
    </xf>
    <xf numFmtId="205" fontId="1" fillId="0" borderId="5" xfId="1" applyNumberFormat="1" applyFont="1" applyFill="1" applyBorder="1" applyAlignment="1">
      <alignment horizontal="center"/>
    </xf>
    <xf numFmtId="205" fontId="1" fillId="0" borderId="6" xfId="1" applyNumberFormat="1" applyFont="1" applyFill="1" applyBorder="1" applyAlignment="1">
      <alignment horizontal="center"/>
    </xf>
    <xf numFmtId="205" fontId="1" fillId="0" borderId="10" xfId="1" applyNumberFormat="1" applyFont="1" applyFill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0" fillId="0" borderId="8" xfId="0" applyBorder="1"/>
    <xf numFmtId="0" fontId="4" fillId="0" borderId="3" xfId="1" applyFont="1" applyBorder="1" applyAlignment="1">
      <alignment horizontal="center"/>
    </xf>
    <xf numFmtId="204" fontId="9" fillId="0" borderId="0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11" fillId="0" borderId="13" xfId="1" applyFont="1" applyBorder="1" applyAlignment="1"/>
    <xf numFmtId="0" fontId="11" fillId="0" borderId="14" xfId="1" applyFont="1" applyBorder="1" applyAlignment="1"/>
    <xf numFmtId="0" fontId="11" fillId="0" borderId="12" xfId="1" applyFont="1" applyBorder="1" applyAlignment="1"/>
    <xf numFmtId="0" fontId="2" fillId="9" borderId="5" xfId="1" applyFont="1" applyFill="1" applyBorder="1" applyAlignment="1"/>
    <xf numFmtId="0" fontId="8" fillId="9" borderId="5" xfId="1" applyFont="1" applyFill="1" applyBorder="1" applyAlignment="1"/>
    <xf numFmtId="0" fontId="4" fillId="0" borderId="5" xfId="1" applyFont="1" applyBorder="1" applyAlignment="1"/>
    <xf numFmtId="204" fontId="0" fillId="0" borderId="7" xfId="0" applyNumberFormat="1" applyFont="1" applyFill="1" applyBorder="1" applyAlignment="1">
      <alignment horizontal="left"/>
    </xf>
    <xf numFmtId="0" fontId="1" fillId="0" borderId="0" xfId="1" applyFont="1" applyFill="1" applyBorder="1" applyAlignment="1"/>
    <xf numFmtId="0" fontId="0" fillId="2" borderId="0" xfId="1" applyFont="1" applyFill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1" fontId="1" fillId="10" borderId="6" xfId="1" applyNumberFormat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204" fontId="0" fillId="0" borderId="7" xfId="0" applyNumberFormat="1" applyBorder="1" applyAlignment="1">
      <alignment horizontal="left"/>
    </xf>
    <xf numFmtId="0" fontId="1" fillId="2" borderId="7" xfId="1" applyFont="1" applyFill="1" applyBorder="1" applyAlignment="1"/>
    <xf numFmtId="2" fontId="1" fillId="5" borderId="7" xfId="1" applyNumberFormat="1" applyFont="1" applyFill="1" applyBorder="1" applyAlignment="1">
      <alignment horizontal="left"/>
    </xf>
    <xf numFmtId="204" fontId="0" fillId="5" borderId="7" xfId="0" applyNumberFormat="1" applyFill="1" applyBorder="1" applyAlignment="1">
      <alignment horizontal="left"/>
    </xf>
    <xf numFmtId="2" fontId="1" fillId="2" borderId="7" xfId="1" applyNumberFormat="1" applyFont="1" applyFill="1" applyBorder="1" applyAlignment="1"/>
    <xf numFmtId="0" fontId="1" fillId="11" borderId="8" xfId="1" applyFont="1" applyFill="1" applyBorder="1" applyAlignment="1"/>
    <xf numFmtId="2" fontId="1" fillId="9" borderId="7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1" fillId="0" borderId="3" xfId="1" applyFont="1" applyBorder="1" applyAlignment="1"/>
    <xf numFmtId="0" fontId="1" fillId="0" borderId="5" xfId="1" applyFont="1" applyFill="1" applyBorder="1" applyAlignment="1">
      <alignment horizontal="left"/>
    </xf>
    <xf numFmtId="0" fontId="0" fillId="0" borderId="8" xfId="0" applyFill="1" applyBorder="1"/>
    <xf numFmtId="2" fontId="11" fillId="0" borderId="8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2" fontId="11" fillId="0" borderId="10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3" xfId="1" applyFont="1" applyBorder="1" applyAlignment="1">
      <alignment horizontal="center"/>
    </xf>
  </cellXfs>
  <cellStyles count="2">
    <cellStyle name="常规" xfId="0" builtinId="0"/>
    <cellStyle name="常规 2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2" sqref="B2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12" t="s">
        <v>53</v>
      </c>
    </row>
    <row r="4" spans="1:8" x14ac:dyDescent="0.2">
      <c r="A4" s="3"/>
      <c r="B4" t="s">
        <v>56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140</v>
      </c>
      <c r="D12" s="5" t="s">
        <v>141</v>
      </c>
      <c r="E12" s="5" t="s">
        <v>142</v>
      </c>
      <c r="F12" t="s">
        <v>143</v>
      </c>
      <c r="H12"/>
    </row>
    <row r="13" spans="1:8" x14ac:dyDescent="0.2">
      <c r="C13" s="112" t="s">
        <v>58</v>
      </c>
      <c r="D13" s="113" t="s">
        <v>105</v>
      </c>
      <c r="E13" s="113" t="s">
        <v>124</v>
      </c>
      <c r="F13" t="s">
        <v>59</v>
      </c>
      <c r="H13"/>
    </row>
    <row r="14" spans="1:8" x14ac:dyDescent="0.2">
      <c r="C14" t="s">
        <v>57</v>
      </c>
      <c r="D14" s="113" t="s">
        <v>126</v>
      </c>
      <c r="E14" s="113" t="s">
        <v>125</v>
      </c>
      <c r="F14" t="s">
        <v>59</v>
      </c>
      <c r="H14"/>
    </row>
    <row r="15" spans="1:8" x14ac:dyDescent="0.2">
      <c r="C15" t="s">
        <v>127</v>
      </c>
      <c r="D15" s="5" t="s">
        <v>128</v>
      </c>
      <c r="E15" s="5" t="s">
        <v>125</v>
      </c>
      <c r="F15" t="s">
        <v>129</v>
      </c>
      <c r="H15"/>
    </row>
    <row r="16" spans="1:8" x14ac:dyDescent="0.2">
      <c r="C16" t="s">
        <v>131</v>
      </c>
      <c r="D16" s="5" t="s">
        <v>128</v>
      </c>
      <c r="E16" s="5" t="s">
        <v>125</v>
      </c>
      <c r="F16" t="s">
        <v>129</v>
      </c>
      <c r="H16"/>
    </row>
    <row r="17" spans="3:8" x14ac:dyDescent="0.2">
      <c r="C17" s="112" t="s">
        <v>136</v>
      </c>
      <c r="D17" s="113" t="s">
        <v>133</v>
      </c>
      <c r="E17" s="113" t="s">
        <v>134</v>
      </c>
      <c r="F17" t="s">
        <v>135</v>
      </c>
      <c r="H17"/>
    </row>
    <row r="18" spans="3:8" x14ac:dyDescent="0.2">
      <c r="C18" t="s">
        <v>137</v>
      </c>
      <c r="D18" s="5" t="s">
        <v>126</v>
      </c>
      <c r="E18" s="5" t="s">
        <v>125</v>
      </c>
      <c r="F18" t="s">
        <v>135</v>
      </c>
      <c r="H18"/>
    </row>
    <row r="19" spans="3:8" x14ac:dyDescent="0.2">
      <c r="C19" t="s">
        <v>132</v>
      </c>
      <c r="D19" s="5" t="s">
        <v>133</v>
      </c>
      <c r="E19" s="5" t="s">
        <v>134</v>
      </c>
      <c r="F19" t="s">
        <v>135</v>
      </c>
      <c r="H19"/>
    </row>
    <row r="20" spans="3:8" x14ac:dyDescent="0.2">
      <c r="C20" t="s">
        <v>138</v>
      </c>
      <c r="D20" s="5" t="s">
        <v>133</v>
      </c>
      <c r="E20" s="5" t="s">
        <v>134</v>
      </c>
      <c r="F20" t="s">
        <v>139</v>
      </c>
      <c r="H20"/>
    </row>
    <row r="21" spans="3:8" ht="16.5" x14ac:dyDescent="0.35">
      <c r="C21" t="s">
        <v>144</v>
      </c>
      <c r="D21" s="5" t="s">
        <v>145</v>
      </c>
      <c r="E21" s="5" t="s">
        <v>146</v>
      </c>
      <c r="F21" t="s">
        <v>147</v>
      </c>
      <c r="H21"/>
    </row>
    <row r="22" spans="3:8" ht="16.5" x14ac:dyDescent="0.35">
      <c r="C22" t="s">
        <v>148</v>
      </c>
      <c r="D22" s="5" t="s">
        <v>145</v>
      </c>
      <c r="E22" s="5" t="s">
        <v>146</v>
      </c>
      <c r="F22" t="s">
        <v>147</v>
      </c>
      <c r="H22"/>
    </row>
    <row r="23" spans="3:8" ht="16.5" x14ac:dyDescent="0.35">
      <c r="C23" t="s">
        <v>149</v>
      </c>
      <c r="D23" s="5" t="s">
        <v>145</v>
      </c>
      <c r="E23" s="5" t="s">
        <v>146</v>
      </c>
      <c r="F23" t="s">
        <v>147</v>
      </c>
      <c r="H23"/>
    </row>
    <row r="24" spans="3:8" ht="16.5" x14ac:dyDescent="0.35">
      <c r="C24" t="s">
        <v>150</v>
      </c>
      <c r="D24" s="5" t="s">
        <v>145</v>
      </c>
      <c r="E24" s="5" t="s">
        <v>146</v>
      </c>
      <c r="F24" t="s">
        <v>147</v>
      </c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0"/>
  <sheetViews>
    <sheetView tabSelected="1" zoomScale="160" zoomScaleNormal="160" workbookViewId="0">
      <selection activeCell="D17" sqref="D17"/>
    </sheetView>
  </sheetViews>
  <sheetFormatPr defaultColWidth="10.7109375" defaultRowHeight="12.75" x14ac:dyDescent="0.2"/>
  <cols>
    <col min="1" max="1" width="40.42578125" style="7" customWidth="1"/>
    <col min="2" max="3" width="10.7109375" style="7"/>
    <col min="4" max="6" width="17.7109375" style="7" customWidth="1"/>
    <col min="7" max="8" width="17.5703125" style="7" customWidth="1"/>
    <col min="9" max="9" width="17.7109375" style="7" customWidth="1"/>
    <col min="10" max="10" width="10.7109375" style="7"/>
    <col min="11" max="11" width="49.7109375" style="7" bestFit="1" customWidth="1"/>
    <col min="12" max="16384" width="10.7109375" style="7"/>
  </cols>
  <sheetData>
    <row r="1" spans="1:11" ht="13.5" thickBot="1" x14ac:dyDescent="0.25"/>
    <row r="2" spans="1:11" x14ac:dyDescent="0.2">
      <c r="A2" s="9" t="s">
        <v>11</v>
      </c>
      <c r="B2" s="10"/>
      <c r="C2" s="202" t="s">
        <v>106</v>
      </c>
      <c r="D2" s="159" t="s">
        <v>63</v>
      </c>
      <c r="E2" s="160" t="s">
        <v>112</v>
      </c>
      <c r="F2" s="159" t="s">
        <v>54</v>
      </c>
      <c r="G2" s="160" t="s">
        <v>113</v>
      </c>
      <c r="H2" s="176"/>
      <c r="I2" s="76"/>
      <c r="J2" s="76"/>
      <c r="K2" s="13" t="s">
        <v>0</v>
      </c>
    </row>
    <row r="3" spans="1:11" x14ac:dyDescent="0.2">
      <c r="A3" s="29"/>
      <c r="B3" s="57"/>
      <c r="C3" s="8"/>
      <c r="D3" s="114" t="s">
        <v>46</v>
      </c>
      <c r="E3" s="116" t="s">
        <v>46</v>
      </c>
      <c r="F3" s="114" t="s">
        <v>46</v>
      </c>
      <c r="G3" s="116" t="s">
        <v>46</v>
      </c>
      <c r="H3" s="115"/>
      <c r="I3" s="17"/>
      <c r="J3" s="17"/>
      <c r="K3" s="99"/>
    </row>
    <row r="4" spans="1:11" x14ac:dyDescent="0.2">
      <c r="A4" s="14"/>
      <c r="B4" s="15" t="s">
        <v>1</v>
      </c>
      <c r="C4" s="115"/>
      <c r="D4" s="71"/>
      <c r="E4" s="90"/>
      <c r="F4" s="71"/>
      <c r="G4" s="90"/>
      <c r="H4" s="25"/>
      <c r="I4" s="17"/>
      <c r="J4" s="17"/>
      <c r="K4" s="55"/>
    </row>
    <row r="5" spans="1:11" x14ac:dyDescent="0.2">
      <c r="A5" s="92" t="s">
        <v>34</v>
      </c>
      <c r="B5" s="93" t="s">
        <v>35</v>
      </c>
      <c r="C5" s="26"/>
      <c r="D5" s="133">
        <v>15</v>
      </c>
      <c r="E5" s="90"/>
      <c r="F5" s="167">
        <v>30</v>
      </c>
      <c r="G5" s="90"/>
      <c r="H5" s="25"/>
      <c r="I5" s="69"/>
      <c r="J5" s="17"/>
      <c r="K5" s="22" t="s">
        <v>60</v>
      </c>
    </row>
    <row r="6" spans="1:11" x14ac:dyDescent="0.2">
      <c r="A6" s="92" t="s">
        <v>36</v>
      </c>
      <c r="B6" s="94" t="s">
        <v>37</v>
      </c>
      <c r="C6" s="199"/>
      <c r="D6" s="133">
        <v>10</v>
      </c>
      <c r="E6" s="90"/>
      <c r="F6" s="167">
        <v>40</v>
      </c>
      <c r="G6" s="90"/>
      <c r="H6" s="25"/>
      <c r="I6" s="69"/>
      <c r="J6" s="17"/>
      <c r="K6" s="22" t="s">
        <v>60</v>
      </c>
    </row>
    <row r="7" spans="1:11" x14ac:dyDescent="0.2">
      <c r="A7" s="19" t="s">
        <v>38</v>
      </c>
      <c r="B7" s="56" t="s">
        <v>2</v>
      </c>
      <c r="C7" s="21"/>
      <c r="D7" s="117">
        <v>-104</v>
      </c>
      <c r="E7" s="140"/>
      <c r="F7" s="117">
        <v>-104</v>
      </c>
      <c r="G7" s="140"/>
      <c r="H7" s="23"/>
      <c r="I7" s="69"/>
      <c r="J7" s="21"/>
      <c r="K7" s="22" t="s">
        <v>61</v>
      </c>
    </row>
    <row r="8" spans="1:11" x14ac:dyDescent="0.2">
      <c r="A8" s="19" t="s">
        <v>3</v>
      </c>
      <c r="B8" s="20" t="s">
        <v>4</v>
      </c>
      <c r="C8" s="18"/>
      <c r="D8" s="96"/>
      <c r="E8" s="109">
        <v>17</v>
      </c>
      <c r="F8" s="96"/>
      <c r="G8" s="208">
        <v>14</v>
      </c>
      <c r="H8" s="23"/>
      <c r="I8" s="21"/>
      <c r="J8" s="21"/>
      <c r="K8" s="22" t="s">
        <v>61</v>
      </c>
    </row>
    <row r="9" spans="1:11" x14ac:dyDescent="0.2">
      <c r="A9" s="19" t="s">
        <v>107</v>
      </c>
      <c r="B9" s="20" t="s">
        <v>4</v>
      </c>
      <c r="C9" s="18">
        <v>6</v>
      </c>
      <c r="D9" s="96"/>
      <c r="E9" s="140"/>
      <c r="F9" s="96"/>
      <c r="G9" s="140"/>
      <c r="H9" s="23"/>
      <c r="I9" s="21"/>
      <c r="J9" s="21"/>
      <c r="K9" s="22"/>
    </row>
    <row r="10" spans="1:11" x14ac:dyDescent="0.2">
      <c r="A10" s="19" t="s">
        <v>45</v>
      </c>
      <c r="B10" s="20"/>
      <c r="C10" s="18"/>
      <c r="D10" s="96"/>
      <c r="E10" s="161">
        <v>52</v>
      </c>
      <c r="F10" s="96"/>
      <c r="G10" s="168">
        <v>106</v>
      </c>
      <c r="H10" s="23"/>
      <c r="I10" s="21"/>
      <c r="J10" s="21"/>
      <c r="K10" s="169" t="s">
        <v>61</v>
      </c>
    </row>
    <row r="11" spans="1:11" ht="13.5" thickBot="1" x14ac:dyDescent="0.25">
      <c r="A11" s="197" t="s">
        <v>104</v>
      </c>
      <c r="B11" s="136"/>
      <c r="C11" s="95"/>
      <c r="D11" s="137"/>
      <c r="E11" s="162"/>
      <c r="F11" s="137"/>
      <c r="G11" s="162"/>
      <c r="H11" s="95"/>
      <c r="I11" s="138"/>
      <c r="J11" s="138"/>
      <c r="K11" s="83"/>
    </row>
    <row r="12" spans="1:11" x14ac:dyDescent="0.2">
      <c r="B12" s="21"/>
      <c r="C12" s="21"/>
      <c r="D12" s="18"/>
      <c r="E12" s="18"/>
      <c r="F12" s="18"/>
      <c r="G12" s="21"/>
      <c r="H12" s="21"/>
      <c r="I12" s="8"/>
      <c r="J12" s="8"/>
      <c r="K12" s="58"/>
    </row>
    <row r="13" spans="1:11" ht="13.5" thickBot="1" x14ac:dyDescent="0.25">
      <c r="A13" s="8"/>
      <c r="B13" s="18"/>
      <c r="C13" s="18"/>
      <c r="D13" s="18"/>
      <c r="E13" s="18"/>
      <c r="F13" s="18"/>
      <c r="G13" s="21"/>
      <c r="H13" s="21"/>
      <c r="I13" s="18"/>
      <c r="J13" s="18"/>
    </row>
    <row r="14" spans="1:11" x14ac:dyDescent="0.2">
      <c r="A14" s="9" t="s">
        <v>20</v>
      </c>
      <c r="B14" s="27"/>
      <c r="C14" s="11"/>
      <c r="D14" s="159" t="s">
        <v>63</v>
      </c>
      <c r="E14" s="160" t="s">
        <v>112</v>
      </c>
      <c r="F14" s="159" t="s">
        <v>54</v>
      </c>
      <c r="G14" s="160" t="s">
        <v>113</v>
      </c>
      <c r="H14" s="176"/>
      <c r="I14" s="28"/>
      <c r="J14" s="28"/>
      <c r="K14" s="13" t="s">
        <v>0</v>
      </c>
    </row>
    <row r="15" spans="1:11" x14ac:dyDescent="0.2">
      <c r="A15" s="29"/>
      <c r="B15" s="20"/>
      <c r="C15" s="18"/>
      <c r="D15" s="114" t="s">
        <v>46</v>
      </c>
      <c r="E15" s="114" t="s">
        <v>46</v>
      </c>
      <c r="F15" s="114" t="s">
        <v>46</v>
      </c>
      <c r="G15" s="116" t="s">
        <v>46</v>
      </c>
      <c r="H15" s="115"/>
      <c r="I15" s="21"/>
      <c r="J15" s="21"/>
      <c r="K15" s="99"/>
    </row>
    <row r="16" spans="1:11" x14ac:dyDescent="0.2">
      <c r="A16" s="33" t="s">
        <v>21</v>
      </c>
      <c r="B16" s="56" t="s">
        <v>41</v>
      </c>
      <c r="C16" s="21"/>
      <c r="D16" s="119">
        <f>(10^12)*(10^-3)*(D5/15)*10^(D7/10)</f>
        <v>3.9810717055349581E-2</v>
      </c>
      <c r="E16" s="119"/>
      <c r="F16" s="119">
        <f>(10^12)*(10^-3)*(F5/15)*10^(F7/10)</f>
        <v>7.9621434110699163E-2</v>
      </c>
      <c r="G16" s="139"/>
      <c r="H16" s="177"/>
      <c r="I16" s="30"/>
      <c r="J16" s="30"/>
      <c r="K16" s="22" t="s">
        <v>47</v>
      </c>
    </row>
    <row r="17" spans="1:11" x14ac:dyDescent="0.2">
      <c r="A17" s="33" t="s">
        <v>109</v>
      </c>
      <c r="B17" s="56" t="s">
        <v>41</v>
      </c>
      <c r="C17" s="21"/>
      <c r="D17" s="119"/>
      <c r="E17" s="119">
        <f>(10^12)*(10^-3)*(D5/15)*10^((D7+E8+C9)/10)</f>
        <v>7.9432823472428087</v>
      </c>
      <c r="F17" s="119"/>
      <c r="G17" s="139">
        <f>(10^12)*(10^-3)*(F5/15)*10^((F7+G8+C9)/10)</f>
        <v>7.962143411069933</v>
      </c>
      <c r="H17" s="177"/>
      <c r="I17" s="30"/>
      <c r="J17" s="30"/>
      <c r="K17" s="22"/>
    </row>
    <row r="18" spans="1:11" x14ac:dyDescent="0.2">
      <c r="A18" s="33" t="s">
        <v>108</v>
      </c>
      <c r="B18" s="56" t="s">
        <v>41</v>
      </c>
      <c r="C18" s="21"/>
      <c r="D18" s="119"/>
      <c r="E18" s="119">
        <f>(10^12)*(10^-3)*(D5/15)*10^((D7+E8)/10)</f>
        <v>1.9952623149688824</v>
      </c>
      <c r="F18" s="119"/>
      <c r="G18" s="139">
        <f>(10^12)*(10^-3)*(F5/15)*10^((F7+G8)/10)</f>
        <v>2</v>
      </c>
      <c r="H18" s="177"/>
      <c r="I18" s="30"/>
      <c r="J18" s="30"/>
      <c r="K18" s="22"/>
    </row>
    <row r="19" spans="1:11" x14ac:dyDescent="0.2">
      <c r="A19" s="31" t="s">
        <v>66</v>
      </c>
      <c r="B19" s="20" t="s">
        <v>4</v>
      </c>
      <c r="C19" s="18"/>
      <c r="D19" s="96"/>
      <c r="E19" s="45">
        <f>10*LOG(E17/D16)</f>
        <v>23.000000000000011</v>
      </c>
      <c r="F19" s="96"/>
      <c r="G19" s="82">
        <f>10*LOG(G17/F16)</f>
        <v>20.000000000000007</v>
      </c>
      <c r="H19" s="24"/>
      <c r="I19" s="32"/>
      <c r="J19" s="32"/>
      <c r="K19" s="22" t="s">
        <v>48</v>
      </c>
    </row>
    <row r="20" spans="1:11" x14ac:dyDescent="0.2">
      <c r="A20" s="122" t="s">
        <v>67</v>
      </c>
      <c r="B20" s="20" t="s">
        <v>39</v>
      </c>
      <c r="C20" s="18"/>
      <c r="D20" s="96"/>
      <c r="E20" s="118">
        <f>D7+E8+C9+10*LOG(D5/15)</f>
        <v>-81</v>
      </c>
      <c r="F20" s="96"/>
      <c r="G20" s="140">
        <f>F7+G8+C9+10*LOG(F5/15)</f>
        <v>-80.989700043360187</v>
      </c>
      <c r="H20" s="23"/>
      <c r="I20" s="26"/>
      <c r="J20" s="26"/>
      <c r="K20" s="60" t="s">
        <v>49</v>
      </c>
    </row>
    <row r="21" spans="1:11" s="47" customFormat="1" x14ac:dyDescent="0.2">
      <c r="A21" s="203" t="s">
        <v>110</v>
      </c>
      <c r="B21" s="56" t="s">
        <v>40</v>
      </c>
      <c r="C21" s="21"/>
      <c r="D21" s="140">
        <f>10*LOG((D16+(0.25*E18)+(0.75*E18))*10^-9)+10*LOG(E10*12)</f>
        <v>-58.96235411087541</v>
      </c>
      <c r="E21" s="118"/>
      <c r="F21" s="140">
        <f>10*LOG((F16+G18)*10^-9)+10*LOG(G10*12)</f>
        <v>-55.775286037440907</v>
      </c>
      <c r="G21" s="140"/>
      <c r="H21" s="23"/>
      <c r="I21" s="25"/>
      <c r="J21" s="25"/>
      <c r="K21" s="60"/>
    </row>
    <row r="22" spans="1:11" s="47" customFormat="1" ht="13.5" thickBot="1" x14ac:dyDescent="0.25">
      <c r="A22" s="204" t="s">
        <v>111</v>
      </c>
      <c r="B22" s="136" t="s">
        <v>40</v>
      </c>
      <c r="C22" s="95"/>
      <c r="D22" s="120">
        <f>10*LOG((D16+(0.25*E17)+(0.75*E18))*10^-9)+10*LOG(E10*12)</f>
        <v>-56.580164357430618</v>
      </c>
      <c r="E22" s="120"/>
      <c r="F22" s="120">
        <f>10*LOG((F16+(0.25*G17)+(0.75*G18))*10^-9)+10*LOG(G10*12)</f>
        <v>-53.428255388727393</v>
      </c>
      <c r="G22" s="141"/>
      <c r="H22" s="178"/>
      <c r="I22" s="91"/>
      <c r="J22" s="91"/>
      <c r="K22" s="142" t="s">
        <v>31</v>
      </c>
    </row>
    <row r="23" spans="1:11" x14ac:dyDescent="0.2">
      <c r="G23" s="47"/>
      <c r="H23" s="47"/>
    </row>
    <row r="24" spans="1:11" ht="13.5" thickBot="1" x14ac:dyDescent="0.25">
      <c r="A24" s="8"/>
      <c r="B24" s="18"/>
      <c r="C24" s="18"/>
      <c r="D24" s="18"/>
      <c r="E24" s="18"/>
      <c r="F24" s="18"/>
      <c r="G24" s="21"/>
      <c r="H24" s="21"/>
      <c r="I24" s="18"/>
      <c r="J24" s="18"/>
    </row>
    <row r="25" spans="1:11" ht="13.5" thickBot="1" x14ac:dyDescent="0.25">
      <c r="A25" s="9" t="s">
        <v>22</v>
      </c>
      <c r="B25" s="27"/>
      <c r="C25" s="11"/>
      <c r="D25" s="211"/>
      <c r="E25" s="211"/>
      <c r="F25" s="211"/>
      <c r="G25" s="211"/>
      <c r="H25" s="182" t="s">
        <v>62</v>
      </c>
      <c r="I25" s="180"/>
      <c r="J25" s="181"/>
      <c r="K25" s="143" t="s">
        <v>0</v>
      </c>
    </row>
    <row r="26" spans="1:11" x14ac:dyDescent="0.2">
      <c r="A26" s="29"/>
      <c r="B26" s="20"/>
      <c r="C26" s="18"/>
      <c r="D26" s="159" t="s">
        <v>63</v>
      </c>
      <c r="E26" s="160" t="s">
        <v>112</v>
      </c>
      <c r="F26" s="159" t="s">
        <v>54</v>
      </c>
      <c r="G26" s="160" t="s">
        <v>113</v>
      </c>
      <c r="H26" s="114"/>
      <c r="I26" s="19"/>
      <c r="J26" s="57"/>
      <c r="K26" s="144"/>
    </row>
    <row r="27" spans="1:11" x14ac:dyDescent="0.2">
      <c r="A27" s="29"/>
      <c r="B27" s="20"/>
      <c r="C27" s="18"/>
      <c r="D27" s="114" t="s">
        <v>46</v>
      </c>
      <c r="E27" s="116" t="s">
        <v>46</v>
      </c>
      <c r="F27" s="114" t="s">
        <v>46</v>
      </c>
      <c r="G27" s="114" t="s">
        <v>46</v>
      </c>
      <c r="H27" s="114"/>
      <c r="I27" s="19"/>
      <c r="J27" s="57"/>
      <c r="K27" s="144"/>
    </row>
    <row r="28" spans="1:11" x14ac:dyDescent="0.2">
      <c r="A28" s="19" t="s">
        <v>23</v>
      </c>
      <c r="B28" s="170" t="s">
        <v>6</v>
      </c>
      <c r="C28" s="200"/>
      <c r="D28" s="110">
        <v>1.5</v>
      </c>
      <c r="E28" s="163"/>
      <c r="F28" s="166">
        <v>1.5</v>
      </c>
      <c r="G28" s="8"/>
      <c r="H28" s="114"/>
      <c r="I28" s="19"/>
      <c r="J28" s="57"/>
      <c r="K28" s="55"/>
    </row>
    <row r="29" spans="1:11" x14ac:dyDescent="0.2">
      <c r="A29" s="19" t="s">
        <v>24</v>
      </c>
      <c r="B29" s="170" t="s">
        <v>6</v>
      </c>
      <c r="C29" s="200"/>
      <c r="D29" s="171"/>
      <c r="E29" s="166">
        <v>0.3</v>
      </c>
      <c r="F29" s="171"/>
      <c r="G29" s="110">
        <v>0.3</v>
      </c>
      <c r="H29" s="114"/>
      <c r="I29" s="171"/>
      <c r="J29" s="172"/>
      <c r="K29" s="55"/>
    </row>
    <row r="30" spans="1:11" ht="13.5" thickBot="1" x14ac:dyDescent="0.25">
      <c r="A30" s="175" t="s">
        <v>65</v>
      </c>
      <c r="B30" s="174" t="s">
        <v>6</v>
      </c>
      <c r="C30" s="201"/>
      <c r="D30" s="72"/>
      <c r="E30" s="173"/>
      <c r="F30" s="72"/>
      <c r="G30" s="72"/>
      <c r="H30" s="121">
        <v>8.5</v>
      </c>
      <c r="I30" s="72"/>
      <c r="J30" s="73"/>
      <c r="K30" s="145" t="s">
        <v>64</v>
      </c>
    </row>
    <row r="31" spans="1:11" x14ac:dyDescent="0.2">
      <c r="D31" s="70"/>
      <c r="E31" s="70"/>
      <c r="F31" s="70"/>
      <c r="G31" s="70"/>
      <c r="H31" s="70"/>
      <c r="I31" s="70"/>
      <c r="J31" s="70"/>
    </row>
    <row r="32" spans="1:11" ht="13.5" thickBot="1" x14ac:dyDescent="0.25">
      <c r="A32" s="63"/>
      <c r="B32" s="18"/>
      <c r="C32" s="18"/>
      <c r="D32" s="18"/>
      <c r="E32" s="18"/>
      <c r="F32" s="18"/>
      <c r="G32" s="21"/>
      <c r="H32" s="21"/>
      <c r="I32" s="21"/>
      <c r="J32" s="21"/>
    </row>
    <row r="33" spans="1:11" ht="13.5" thickBot="1" x14ac:dyDescent="0.25">
      <c r="A33" s="9" t="s">
        <v>25</v>
      </c>
      <c r="B33" s="11"/>
      <c r="C33" s="11"/>
      <c r="D33" s="212"/>
      <c r="E33" s="212"/>
      <c r="F33" s="212"/>
      <c r="G33" s="212"/>
      <c r="H33" s="182" t="s">
        <v>62</v>
      </c>
      <c r="I33" s="164" t="s">
        <v>18</v>
      </c>
      <c r="J33" s="100"/>
      <c r="K33" s="129" t="s">
        <v>0</v>
      </c>
    </row>
    <row r="34" spans="1:11" x14ac:dyDescent="0.2">
      <c r="A34" s="29"/>
      <c r="B34" s="18"/>
      <c r="C34" s="18"/>
      <c r="D34" s="159" t="s">
        <v>63</v>
      </c>
      <c r="E34" s="160" t="s">
        <v>112</v>
      </c>
      <c r="F34" s="176" t="s">
        <v>54</v>
      </c>
      <c r="G34" s="160" t="s">
        <v>113</v>
      </c>
      <c r="H34" s="116"/>
      <c r="I34" s="84"/>
      <c r="J34" s="123"/>
      <c r="K34" s="15"/>
    </row>
    <row r="35" spans="1:11" x14ac:dyDescent="0.2">
      <c r="A35" s="29"/>
      <c r="B35" s="18"/>
      <c r="C35" s="18"/>
      <c r="D35" s="114" t="s">
        <v>46</v>
      </c>
      <c r="E35" s="116" t="s">
        <v>46</v>
      </c>
      <c r="F35" s="115" t="s">
        <v>46</v>
      </c>
      <c r="G35" s="114" t="s">
        <v>46</v>
      </c>
      <c r="H35" s="114"/>
      <c r="I35" s="116" t="s">
        <v>46</v>
      </c>
      <c r="J35" s="123"/>
      <c r="K35" s="15"/>
    </row>
    <row r="36" spans="1:11" ht="15" x14ac:dyDescent="0.25">
      <c r="A36" s="64"/>
      <c r="B36" s="25"/>
      <c r="C36" s="25"/>
      <c r="D36" s="71"/>
      <c r="E36" s="90"/>
      <c r="F36" s="25"/>
      <c r="G36" s="71"/>
      <c r="H36" s="71"/>
      <c r="I36" s="85"/>
      <c r="J36" s="101"/>
      <c r="K36" s="57"/>
    </row>
    <row r="37" spans="1:11" x14ac:dyDescent="0.2">
      <c r="A37" s="183" t="s">
        <v>68</v>
      </c>
      <c r="B37" s="35" t="s">
        <v>5</v>
      </c>
      <c r="C37" s="35"/>
      <c r="D37" s="36">
        <v>0</v>
      </c>
      <c r="E37" s="147">
        <v>1</v>
      </c>
      <c r="F37" s="146"/>
      <c r="G37" s="36"/>
      <c r="H37" s="36"/>
      <c r="I37" s="105"/>
      <c r="J37" s="102"/>
      <c r="K37" s="67" t="s">
        <v>30</v>
      </c>
    </row>
    <row r="38" spans="1:11" x14ac:dyDescent="0.2">
      <c r="A38" s="184" t="s">
        <v>69</v>
      </c>
      <c r="B38" s="35" t="s">
        <v>4</v>
      </c>
      <c r="C38" s="35"/>
      <c r="D38" s="36">
        <f>D$28*D37</f>
        <v>0</v>
      </c>
      <c r="E38" s="147">
        <f>E29*E37</f>
        <v>0.3</v>
      </c>
      <c r="F38" s="146"/>
      <c r="G38" s="36"/>
      <c r="H38" s="36"/>
      <c r="I38" s="106">
        <f>SQRT(SUMSQ(D38,E38))</f>
        <v>0.3</v>
      </c>
      <c r="J38" s="103"/>
      <c r="K38" s="67" t="s">
        <v>42</v>
      </c>
    </row>
    <row r="39" spans="1:11" x14ac:dyDescent="0.2">
      <c r="A39" s="185"/>
      <c r="B39" s="25"/>
      <c r="C39" s="25"/>
      <c r="D39" s="39"/>
      <c r="E39" s="149"/>
      <c r="F39" s="40"/>
      <c r="G39" s="39"/>
      <c r="H39" s="39"/>
      <c r="I39" s="86"/>
      <c r="J39" s="101"/>
      <c r="K39" s="67"/>
    </row>
    <row r="40" spans="1:11" x14ac:dyDescent="0.2">
      <c r="A40" s="185"/>
      <c r="B40" s="25"/>
      <c r="C40" s="25"/>
      <c r="D40" s="39"/>
      <c r="E40" s="149"/>
      <c r="F40" s="40"/>
      <c r="G40" s="39"/>
      <c r="H40" s="39"/>
      <c r="I40" s="86"/>
      <c r="J40" s="101"/>
      <c r="K40" s="67"/>
    </row>
    <row r="41" spans="1:11" x14ac:dyDescent="0.2">
      <c r="A41" s="183" t="s">
        <v>70</v>
      </c>
      <c r="B41" s="35" t="s">
        <v>5</v>
      </c>
      <c r="C41" s="35"/>
      <c r="D41" s="36">
        <v>1</v>
      </c>
      <c r="E41" s="147">
        <v>1</v>
      </c>
      <c r="F41" s="146"/>
      <c r="G41" s="36"/>
      <c r="H41" s="36"/>
      <c r="I41" s="105"/>
      <c r="J41" s="102"/>
      <c r="K41" s="67" t="s">
        <v>30</v>
      </c>
    </row>
    <row r="42" spans="1:11" x14ac:dyDescent="0.2">
      <c r="A42" s="184" t="s">
        <v>71</v>
      </c>
      <c r="B42" s="35" t="s">
        <v>4</v>
      </c>
      <c r="C42" s="35"/>
      <c r="D42" s="36">
        <f>D$28*D41</f>
        <v>1.5</v>
      </c>
      <c r="E42" s="147">
        <f>E$29*E41</f>
        <v>0.3</v>
      </c>
      <c r="F42" s="146"/>
      <c r="G42" s="36"/>
      <c r="H42" s="36"/>
      <c r="I42" s="106">
        <f>SQRT(SUMSQ(D42,E42))</f>
        <v>1.5297058540778354</v>
      </c>
      <c r="J42" s="103"/>
      <c r="K42" s="67" t="s">
        <v>43</v>
      </c>
    </row>
    <row r="43" spans="1:11" x14ac:dyDescent="0.2">
      <c r="A43" s="185"/>
      <c r="B43" s="25"/>
      <c r="C43" s="25"/>
      <c r="D43" s="39"/>
      <c r="E43" s="149"/>
      <c r="F43" s="40"/>
      <c r="G43" s="39"/>
      <c r="H43" s="39"/>
      <c r="I43" s="86"/>
      <c r="J43" s="101"/>
      <c r="K43" s="67"/>
    </row>
    <row r="44" spans="1:11" x14ac:dyDescent="0.2">
      <c r="A44" s="185"/>
      <c r="B44" s="25"/>
      <c r="C44" s="25"/>
      <c r="D44" s="39"/>
      <c r="E44" s="149"/>
      <c r="F44" s="40"/>
      <c r="G44" s="39"/>
      <c r="H44" s="39"/>
      <c r="I44" s="86"/>
      <c r="J44" s="101"/>
      <c r="K44" s="67"/>
    </row>
    <row r="45" spans="1:11" x14ac:dyDescent="0.2">
      <c r="A45" s="34" t="s">
        <v>114</v>
      </c>
      <c r="B45" s="35" t="s">
        <v>5</v>
      </c>
      <c r="C45" s="35"/>
      <c r="D45" s="36">
        <v>1</v>
      </c>
      <c r="E45" s="147">
        <f>(E18*0.75+E17*0.25)/(D16+E18*0.75+E17*0.25)</f>
        <v>0.98869681006435006</v>
      </c>
      <c r="F45" s="146"/>
      <c r="G45" s="36"/>
      <c r="H45" s="36"/>
      <c r="I45" s="105"/>
      <c r="J45" s="102"/>
      <c r="K45" s="128" t="s">
        <v>50</v>
      </c>
    </row>
    <row r="46" spans="1:11" x14ac:dyDescent="0.2">
      <c r="A46" s="37" t="s">
        <v>115</v>
      </c>
      <c r="B46" s="35" t="s">
        <v>4</v>
      </c>
      <c r="C46" s="35"/>
      <c r="D46" s="36">
        <f>D$28*D45</f>
        <v>1.5</v>
      </c>
      <c r="E46" s="147">
        <f>E$29*E45</f>
        <v>0.29660904301930502</v>
      </c>
      <c r="F46" s="146"/>
      <c r="G46" s="36"/>
      <c r="H46" s="36"/>
      <c r="I46" s="106">
        <f>SQRT(SUMSQ(D46,E46))</f>
        <v>1.5290444481442742</v>
      </c>
      <c r="J46" s="103"/>
      <c r="K46" s="67" t="s">
        <v>44</v>
      </c>
    </row>
    <row r="47" spans="1:11" x14ac:dyDescent="0.2">
      <c r="A47" s="185"/>
      <c r="B47" s="25"/>
      <c r="C47" s="25"/>
      <c r="D47" s="39"/>
      <c r="E47" s="149"/>
      <c r="F47" s="40"/>
      <c r="G47" s="39"/>
      <c r="H47" s="39"/>
      <c r="I47" s="86"/>
      <c r="J47" s="101"/>
      <c r="K47" s="67"/>
    </row>
    <row r="48" spans="1:11" x14ac:dyDescent="0.2">
      <c r="A48" s="185"/>
      <c r="B48" s="25"/>
      <c r="C48" s="25"/>
      <c r="D48" s="39"/>
      <c r="E48" s="149"/>
      <c r="F48" s="40"/>
      <c r="G48" s="39"/>
      <c r="H48" s="39"/>
      <c r="I48" s="86"/>
      <c r="J48" s="101"/>
      <c r="K48" s="67"/>
    </row>
    <row r="49" spans="1:11" x14ac:dyDescent="0.2">
      <c r="A49" s="183" t="s">
        <v>72</v>
      </c>
      <c r="B49" s="35" t="s">
        <v>5</v>
      </c>
      <c r="C49" s="35"/>
      <c r="D49" s="36">
        <v>1</v>
      </c>
      <c r="E49" s="147">
        <v>1</v>
      </c>
      <c r="F49" s="146"/>
      <c r="G49" s="36"/>
      <c r="H49" s="36">
        <v>1</v>
      </c>
      <c r="I49" s="106"/>
      <c r="J49" s="103"/>
      <c r="K49" s="67"/>
    </row>
    <row r="50" spans="1:11" x14ac:dyDescent="0.2">
      <c r="A50" s="184" t="s">
        <v>73</v>
      </c>
      <c r="B50" s="35" t="s">
        <v>4</v>
      </c>
      <c r="C50" s="35"/>
      <c r="D50" s="36">
        <f>D49*D28</f>
        <v>1.5</v>
      </c>
      <c r="E50" s="147">
        <f>E29</f>
        <v>0.3</v>
      </c>
      <c r="F50" s="146"/>
      <c r="G50" s="36"/>
      <c r="H50" s="36">
        <f>H49*H30</f>
        <v>8.5</v>
      </c>
      <c r="I50" s="106">
        <f>SQRT(SUMSQ(D50, E50))+H50</f>
        <v>10.029705854077836</v>
      </c>
      <c r="J50" s="103"/>
      <c r="K50" s="67"/>
    </row>
    <row r="51" spans="1:11" x14ac:dyDescent="0.2">
      <c r="A51" s="38"/>
      <c r="B51" s="25"/>
      <c r="C51" s="25"/>
      <c r="D51" s="39"/>
      <c r="E51" s="149"/>
      <c r="F51" s="40"/>
      <c r="G51" s="39"/>
      <c r="H51" s="39"/>
      <c r="I51" s="86"/>
      <c r="J51" s="101"/>
      <c r="K51" s="67"/>
    </row>
    <row r="52" spans="1:11" x14ac:dyDescent="0.2">
      <c r="A52" s="38"/>
      <c r="B52" s="25"/>
      <c r="C52" s="25"/>
      <c r="D52" s="39"/>
      <c r="E52" s="149"/>
      <c r="F52" s="40"/>
      <c r="G52" s="39"/>
      <c r="H52" s="39"/>
      <c r="I52" s="86"/>
      <c r="J52" s="101"/>
      <c r="K52" s="67"/>
    </row>
    <row r="53" spans="1:11" x14ac:dyDescent="0.2">
      <c r="A53" s="183" t="s">
        <v>74</v>
      </c>
      <c r="B53" s="35" t="s">
        <v>5</v>
      </c>
      <c r="C53" s="35"/>
      <c r="D53" s="36"/>
      <c r="E53" s="147"/>
      <c r="F53" s="146">
        <v>0</v>
      </c>
      <c r="G53" s="36">
        <v>1</v>
      </c>
      <c r="H53" s="36"/>
      <c r="I53" s="105"/>
      <c r="J53" s="102"/>
      <c r="K53" s="67" t="s">
        <v>30</v>
      </c>
    </row>
    <row r="54" spans="1:11" x14ac:dyDescent="0.2">
      <c r="A54" s="184" t="s">
        <v>75</v>
      </c>
      <c r="B54" s="35" t="s">
        <v>4</v>
      </c>
      <c r="C54" s="35"/>
      <c r="D54" s="36"/>
      <c r="E54" s="147"/>
      <c r="F54" s="146">
        <f>F$28*F53</f>
        <v>0</v>
      </c>
      <c r="G54" s="36">
        <f>G$29*G53</f>
        <v>0.3</v>
      </c>
      <c r="H54" s="36"/>
      <c r="I54" s="106">
        <f>SQRT(SUMSQ(F54,G54))</f>
        <v>0.3</v>
      </c>
      <c r="J54" s="103"/>
      <c r="K54" s="67" t="s">
        <v>42</v>
      </c>
    </row>
    <row r="55" spans="1:11" x14ac:dyDescent="0.2">
      <c r="A55" s="185"/>
      <c r="B55" s="25"/>
      <c r="C55" s="25"/>
      <c r="D55" s="39"/>
      <c r="E55" s="149"/>
      <c r="F55" s="40"/>
      <c r="G55" s="39"/>
      <c r="H55" s="39"/>
      <c r="I55" s="86"/>
      <c r="J55" s="101"/>
      <c r="K55" s="67"/>
    </row>
    <row r="56" spans="1:11" x14ac:dyDescent="0.2">
      <c r="A56" s="185"/>
      <c r="B56" s="25"/>
      <c r="C56" s="25"/>
      <c r="D56" s="39"/>
      <c r="E56" s="149"/>
      <c r="F56" s="40"/>
      <c r="G56" s="39"/>
      <c r="H56" s="39"/>
      <c r="I56" s="86"/>
      <c r="J56" s="101"/>
      <c r="K56" s="67"/>
    </row>
    <row r="57" spans="1:11" x14ac:dyDescent="0.2">
      <c r="A57" s="183" t="s">
        <v>76</v>
      </c>
      <c r="B57" s="35" t="s">
        <v>5</v>
      </c>
      <c r="C57" s="35"/>
      <c r="D57" s="36"/>
      <c r="E57" s="147"/>
      <c r="F57" s="146">
        <v>1</v>
      </c>
      <c r="G57" s="36">
        <v>1</v>
      </c>
      <c r="H57" s="36"/>
      <c r="I57" s="105"/>
      <c r="J57" s="102"/>
      <c r="K57" s="67" t="s">
        <v>30</v>
      </c>
    </row>
    <row r="58" spans="1:11" x14ac:dyDescent="0.2">
      <c r="A58" s="184" t="s">
        <v>77</v>
      </c>
      <c r="B58" s="35" t="s">
        <v>4</v>
      </c>
      <c r="C58" s="35"/>
      <c r="D58" s="36"/>
      <c r="E58" s="147"/>
      <c r="F58" s="146">
        <f>F$28*F57</f>
        <v>1.5</v>
      </c>
      <c r="G58" s="36">
        <f>G$29*G57</f>
        <v>0.3</v>
      </c>
      <c r="H58" s="36"/>
      <c r="I58" s="106">
        <f>SQRT(SUMSQ(F58,G58))</f>
        <v>1.5297058540778354</v>
      </c>
      <c r="J58" s="103"/>
      <c r="K58" s="67" t="s">
        <v>43</v>
      </c>
    </row>
    <row r="59" spans="1:11" x14ac:dyDescent="0.2">
      <c r="A59" s="185"/>
      <c r="B59" s="25"/>
      <c r="C59" s="25"/>
      <c r="D59" s="39"/>
      <c r="E59" s="149"/>
      <c r="F59" s="40"/>
      <c r="G59" s="39"/>
      <c r="H59" s="39"/>
      <c r="I59" s="86"/>
      <c r="J59" s="101"/>
      <c r="K59" s="67"/>
    </row>
    <row r="60" spans="1:11" x14ac:dyDescent="0.2">
      <c r="A60" s="185"/>
      <c r="B60" s="25"/>
      <c r="C60" s="25"/>
      <c r="D60" s="39"/>
      <c r="E60" s="149"/>
      <c r="F60" s="40"/>
      <c r="G60" s="39"/>
      <c r="H60" s="39"/>
      <c r="I60" s="86"/>
      <c r="J60" s="101"/>
      <c r="K60" s="67"/>
    </row>
    <row r="61" spans="1:11" x14ac:dyDescent="0.2">
      <c r="A61" s="34" t="s">
        <v>119</v>
      </c>
      <c r="B61" s="35" t="s">
        <v>5</v>
      </c>
      <c r="C61" s="150"/>
      <c r="D61" s="36"/>
      <c r="E61" s="147"/>
      <c r="F61" s="146">
        <v>1</v>
      </c>
      <c r="G61" s="36">
        <f>(G18*0.75+G17*0.25)/(F16+G18*0.75+G17*0.25)</f>
        <v>0.97769805985765912</v>
      </c>
      <c r="H61" s="36"/>
      <c r="I61" s="105"/>
      <c r="J61" s="102"/>
      <c r="K61" s="128" t="s">
        <v>50</v>
      </c>
    </row>
    <row r="62" spans="1:11" x14ac:dyDescent="0.2">
      <c r="A62" s="37" t="s">
        <v>120</v>
      </c>
      <c r="B62" s="35" t="s">
        <v>4</v>
      </c>
      <c r="C62" s="150"/>
      <c r="D62" s="36"/>
      <c r="E62" s="147"/>
      <c r="F62" s="146">
        <f>F$28*F61</f>
        <v>1.5</v>
      </c>
      <c r="G62" s="36">
        <f>G$29*G61</f>
        <v>0.2933094179572977</v>
      </c>
      <c r="H62" s="36"/>
      <c r="I62" s="106">
        <f>SQRT(SUMSQ(F62,G62))</f>
        <v>1.5284078037822395</v>
      </c>
      <c r="J62" s="103"/>
      <c r="K62" s="67" t="s">
        <v>44</v>
      </c>
    </row>
    <row r="63" spans="1:11" x14ac:dyDescent="0.2">
      <c r="A63" s="185"/>
      <c r="B63" s="25"/>
      <c r="C63" s="25"/>
      <c r="D63" s="39"/>
      <c r="E63" s="149"/>
      <c r="F63" s="40"/>
      <c r="G63" s="39"/>
      <c r="H63" s="39"/>
      <c r="I63" s="86"/>
      <c r="J63" s="101"/>
      <c r="K63" s="67"/>
    </row>
    <row r="64" spans="1:11" x14ac:dyDescent="0.2">
      <c r="A64" s="185"/>
      <c r="B64" s="25"/>
      <c r="C64" s="25"/>
      <c r="D64" s="39"/>
      <c r="E64" s="149"/>
      <c r="F64" s="40"/>
      <c r="G64" s="39"/>
      <c r="H64" s="39"/>
      <c r="I64" s="86"/>
      <c r="J64" s="101"/>
      <c r="K64" s="67"/>
    </row>
    <row r="65" spans="1:11" x14ac:dyDescent="0.2">
      <c r="A65" s="183" t="s">
        <v>78</v>
      </c>
      <c r="B65" s="35" t="s">
        <v>5</v>
      </c>
      <c r="C65" s="35"/>
      <c r="D65" s="36"/>
      <c r="E65" s="147"/>
      <c r="F65" s="146">
        <v>1</v>
      </c>
      <c r="G65" s="36">
        <v>1</v>
      </c>
      <c r="H65" s="36">
        <v>1</v>
      </c>
      <c r="I65" s="106"/>
      <c r="J65" s="103"/>
      <c r="K65" s="67"/>
    </row>
    <row r="66" spans="1:11" x14ac:dyDescent="0.2">
      <c r="A66" s="184" t="s">
        <v>79</v>
      </c>
      <c r="B66" s="35" t="s">
        <v>4</v>
      </c>
      <c r="C66" s="35"/>
      <c r="D66" s="36"/>
      <c r="E66" s="147"/>
      <c r="F66" s="36">
        <f>F65*F28</f>
        <v>1.5</v>
      </c>
      <c r="G66" s="147">
        <f>G29</f>
        <v>0.3</v>
      </c>
      <c r="H66" s="36">
        <f>H30</f>
        <v>8.5</v>
      </c>
      <c r="I66" s="106">
        <f>SQRT(SUMSQ(F66, G66))+H66</f>
        <v>10.029705854077836</v>
      </c>
      <c r="J66" s="103"/>
      <c r="K66" s="67"/>
    </row>
    <row r="67" spans="1:11" ht="13.5" thickBot="1" x14ac:dyDescent="0.25">
      <c r="A67" s="77"/>
      <c r="B67" s="91"/>
      <c r="C67" s="91"/>
      <c r="D67" s="151"/>
      <c r="E67" s="153"/>
      <c r="F67" s="152"/>
      <c r="G67" s="151"/>
      <c r="H67" s="151"/>
      <c r="I67" s="165"/>
      <c r="J67" s="104"/>
      <c r="K67" s="68"/>
    </row>
    <row r="68" spans="1:11" x14ac:dyDescent="0.2">
      <c r="B68" s="25"/>
      <c r="C68" s="25"/>
      <c r="D68" s="40"/>
      <c r="E68" s="40"/>
      <c r="F68" s="40"/>
      <c r="G68" s="40"/>
      <c r="H68" s="40"/>
      <c r="I68" s="41"/>
      <c r="J68" s="41"/>
      <c r="K68" s="41"/>
    </row>
    <row r="69" spans="1:11" ht="13.5" thickBot="1" x14ac:dyDescent="0.25">
      <c r="A69" s="154"/>
      <c r="G69" s="47"/>
      <c r="H69" s="47"/>
    </row>
    <row r="70" spans="1:11" x14ac:dyDescent="0.2">
      <c r="A70" s="9" t="s">
        <v>26</v>
      </c>
      <c r="B70" s="11"/>
      <c r="C70" s="11"/>
      <c r="D70" s="11"/>
      <c r="E70" s="11"/>
      <c r="F70" s="11"/>
      <c r="G70" s="28"/>
      <c r="H70" s="28"/>
      <c r="I70" s="44"/>
      <c r="J70" s="44"/>
      <c r="K70" s="13" t="s">
        <v>0</v>
      </c>
    </row>
    <row r="71" spans="1:11" ht="13.5" thickBot="1" x14ac:dyDescent="0.25">
      <c r="A71" s="14" t="s">
        <v>130</v>
      </c>
      <c r="B71" s="18"/>
      <c r="C71" s="18"/>
      <c r="D71" s="18"/>
      <c r="E71" s="18"/>
      <c r="F71" s="18"/>
      <c r="G71" s="21"/>
      <c r="H71" s="21"/>
      <c r="I71" s="25"/>
      <c r="J71" s="25"/>
      <c r="K71" s="99"/>
    </row>
    <row r="72" spans="1:11" x14ac:dyDescent="0.2">
      <c r="A72" s="9"/>
      <c r="B72" s="11"/>
      <c r="C72" s="11"/>
      <c r="D72" s="11"/>
      <c r="E72" s="11"/>
      <c r="F72" s="11"/>
      <c r="G72" s="28"/>
      <c r="H72" s="28"/>
      <c r="I72" s="44"/>
      <c r="J72" s="44"/>
      <c r="K72" s="54"/>
    </row>
    <row r="73" spans="1:11" ht="13.5" thickBot="1" x14ac:dyDescent="0.25">
      <c r="G73" s="47"/>
      <c r="H73" s="47"/>
      <c r="I73" s="43"/>
      <c r="J73" s="43"/>
    </row>
    <row r="74" spans="1:11" x14ac:dyDescent="0.2">
      <c r="A74" s="9" t="s">
        <v>27</v>
      </c>
      <c r="B74" s="62"/>
      <c r="C74" s="176" t="s">
        <v>106</v>
      </c>
      <c r="D74" s="159" t="s">
        <v>63</v>
      </c>
      <c r="E74" s="160" t="s">
        <v>112</v>
      </c>
      <c r="F74" s="159" t="s">
        <v>54</v>
      </c>
      <c r="G74" s="160" t="s">
        <v>113</v>
      </c>
      <c r="H74" s="176"/>
      <c r="I74" s="12"/>
      <c r="J74" s="12"/>
      <c r="K74" s="13" t="s">
        <v>0</v>
      </c>
    </row>
    <row r="75" spans="1:11" x14ac:dyDescent="0.2">
      <c r="A75" s="29"/>
      <c r="B75" s="15"/>
      <c r="C75" s="115"/>
      <c r="D75" s="114" t="s">
        <v>46</v>
      </c>
      <c r="E75" s="116" t="s">
        <v>46</v>
      </c>
      <c r="F75" s="115" t="s">
        <v>46</v>
      </c>
      <c r="G75" s="116" t="s">
        <v>46</v>
      </c>
      <c r="H75" s="115"/>
      <c r="I75" s="8"/>
      <c r="J75" s="8"/>
      <c r="K75" s="99"/>
    </row>
    <row r="76" spans="1:11" x14ac:dyDescent="0.2">
      <c r="A76" s="14"/>
      <c r="B76" s="15"/>
      <c r="C76" s="115"/>
      <c r="D76" s="16"/>
      <c r="E76" s="80"/>
      <c r="F76" s="17"/>
      <c r="G76" s="80"/>
      <c r="H76" s="17"/>
      <c r="I76" s="8"/>
      <c r="J76" s="8"/>
      <c r="K76" s="55"/>
    </row>
    <row r="77" spans="1:11" x14ac:dyDescent="0.2">
      <c r="A77" s="19" t="s">
        <v>38</v>
      </c>
      <c r="B77" s="20" t="s">
        <v>2</v>
      </c>
      <c r="C77" s="18"/>
      <c r="D77" s="124">
        <f>D7</f>
        <v>-104</v>
      </c>
      <c r="E77" s="89"/>
      <c r="F77" s="155">
        <f>F7</f>
        <v>-104</v>
      </c>
      <c r="G77" s="89"/>
      <c r="H77" s="155"/>
      <c r="I77" s="8"/>
      <c r="J77" s="8"/>
      <c r="K77" s="53"/>
    </row>
    <row r="78" spans="1:11" x14ac:dyDescent="0.2">
      <c r="A78" s="19" t="s">
        <v>3</v>
      </c>
      <c r="B78" s="20" t="s">
        <v>4</v>
      </c>
      <c r="C78" s="18"/>
      <c r="D78" s="74"/>
      <c r="E78" s="140">
        <f>E8</f>
        <v>17</v>
      </c>
      <c r="F78" s="21"/>
      <c r="G78" s="82">
        <f>G8</f>
        <v>14</v>
      </c>
      <c r="H78" s="24"/>
      <c r="I78" s="8"/>
      <c r="J78" s="8"/>
      <c r="K78" s="53"/>
    </row>
    <row r="79" spans="1:11" x14ac:dyDescent="0.2">
      <c r="A79" s="19" t="s">
        <v>107</v>
      </c>
      <c r="B79" s="20" t="s">
        <v>4</v>
      </c>
      <c r="C79" s="18">
        <v>6</v>
      </c>
      <c r="D79" s="74"/>
      <c r="E79" s="140"/>
      <c r="F79" s="21"/>
      <c r="G79" s="82"/>
      <c r="H79" s="24"/>
      <c r="I79" s="8"/>
      <c r="J79" s="8"/>
      <c r="K79" s="53"/>
    </row>
    <row r="80" spans="1:11" x14ac:dyDescent="0.2">
      <c r="A80" s="19"/>
      <c r="B80" s="20"/>
      <c r="C80" s="18"/>
      <c r="D80" s="74"/>
      <c r="E80" s="140"/>
      <c r="F80" s="21"/>
      <c r="G80" s="140"/>
      <c r="I80" s="8"/>
      <c r="J80" s="8"/>
      <c r="K80" s="55"/>
    </row>
    <row r="81" spans="1:11" x14ac:dyDescent="0.2">
      <c r="A81" s="19" t="s">
        <v>10</v>
      </c>
      <c r="B81" s="20" t="s">
        <v>4</v>
      </c>
      <c r="C81" s="18">
        <v>0</v>
      </c>
      <c r="D81" s="209">
        <v>0</v>
      </c>
      <c r="E81" s="109">
        <v>0</v>
      </c>
      <c r="F81" s="210">
        <v>0</v>
      </c>
      <c r="G81" s="109">
        <v>0</v>
      </c>
      <c r="H81" s="23"/>
      <c r="I81" s="8"/>
      <c r="J81" s="8"/>
      <c r="K81" s="22" t="s">
        <v>8</v>
      </c>
    </row>
    <row r="82" spans="1:11" x14ac:dyDescent="0.2">
      <c r="A82" s="33" t="s">
        <v>9</v>
      </c>
      <c r="B82" s="20" t="s">
        <v>4</v>
      </c>
      <c r="C82" s="18">
        <f>C79+C81</f>
        <v>6</v>
      </c>
      <c r="D82" s="125">
        <f>D77+D81</f>
        <v>-104</v>
      </c>
      <c r="E82" s="86">
        <f>E78+E81</f>
        <v>17</v>
      </c>
      <c r="F82" s="69">
        <f>F77+F81</f>
        <v>-104</v>
      </c>
      <c r="G82" s="86">
        <f>G78+G81</f>
        <v>14</v>
      </c>
      <c r="H82" s="69"/>
      <c r="I82" s="8"/>
      <c r="J82" s="8"/>
      <c r="K82" s="22" t="s">
        <v>12</v>
      </c>
    </row>
    <row r="83" spans="1:11" x14ac:dyDescent="0.2">
      <c r="A83" s="19"/>
      <c r="B83" s="20"/>
      <c r="C83" s="18"/>
      <c r="D83" s="96"/>
      <c r="E83" s="81"/>
      <c r="F83" s="18"/>
      <c r="G83" s="81"/>
      <c r="H83" s="18"/>
      <c r="I83" s="8"/>
      <c r="J83" s="8"/>
      <c r="K83" s="55"/>
    </row>
    <row r="84" spans="1:11" x14ac:dyDescent="0.2">
      <c r="A84" s="46" t="s">
        <v>7</v>
      </c>
      <c r="B84" s="20"/>
      <c r="C84" s="18"/>
      <c r="D84" s="96"/>
      <c r="E84" s="81"/>
      <c r="F84" s="18"/>
      <c r="G84" s="81"/>
      <c r="H84" s="18"/>
      <c r="I84" s="8"/>
      <c r="J84" s="8"/>
      <c r="K84" s="55"/>
    </row>
    <row r="85" spans="1:11" x14ac:dyDescent="0.2">
      <c r="A85" s="19" t="s">
        <v>28</v>
      </c>
      <c r="B85" s="20" t="s">
        <v>41</v>
      </c>
      <c r="C85" s="18"/>
      <c r="D85" s="119">
        <f>(10^12)*(10^-3)*(D5/15)*10^(D82/10)</f>
        <v>3.9810717055349581E-2</v>
      </c>
      <c r="E85" s="139"/>
      <c r="F85" s="177">
        <f>(10^12)*(10^-3)*(F5/15)*10^(F82/10)</f>
        <v>7.9621434110699163E-2</v>
      </c>
      <c r="G85" s="139"/>
      <c r="H85" s="177"/>
      <c r="I85" s="8"/>
      <c r="J85" s="8"/>
      <c r="K85" s="55"/>
    </row>
    <row r="86" spans="1:11" x14ac:dyDescent="0.2">
      <c r="A86" s="33" t="s">
        <v>109</v>
      </c>
      <c r="B86" s="56" t="s">
        <v>41</v>
      </c>
      <c r="C86" s="18"/>
      <c r="D86" s="119"/>
      <c r="E86" s="139">
        <f>(10^12)*(10^-3)*(D5/15)*10^((D82+E82+C82)/10)</f>
        <v>7.9432823472428087</v>
      </c>
      <c r="F86" s="177"/>
      <c r="G86" s="139">
        <f>(10^12)*(10^-3)*(F5/15)*10^((F82+G82+C82)/10)</f>
        <v>7.962143411069933</v>
      </c>
      <c r="H86" s="177"/>
      <c r="I86" s="8"/>
      <c r="J86" s="8"/>
      <c r="K86" s="55"/>
    </row>
    <row r="87" spans="1:11" x14ac:dyDescent="0.2">
      <c r="A87" s="33" t="s">
        <v>108</v>
      </c>
      <c r="B87" s="56" t="s">
        <v>41</v>
      </c>
      <c r="C87" s="18"/>
      <c r="D87" s="119"/>
      <c r="E87" s="139">
        <f>(10^12)*(10^-3)*(D5/15)*10^((D82+E82)/10)</f>
        <v>1.9952623149688824</v>
      </c>
      <c r="F87" s="177"/>
      <c r="G87" s="139">
        <f>(10^12)*(10^-3)*(F5/15)*10^((F82+G82)/10)</f>
        <v>2</v>
      </c>
      <c r="H87" s="177"/>
      <c r="I87" s="8"/>
      <c r="J87" s="8"/>
      <c r="K87" s="55"/>
    </row>
    <row r="88" spans="1:11" x14ac:dyDescent="0.2">
      <c r="A88" s="31" t="s">
        <v>66</v>
      </c>
      <c r="B88" s="20" t="s">
        <v>4</v>
      </c>
      <c r="C88" s="18"/>
      <c r="D88" s="96"/>
      <c r="E88" s="156">
        <f>10*LOG10(E86/D85)</f>
        <v>23.000000000000011</v>
      </c>
      <c r="F88" s="18"/>
      <c r="G88" s="156">
        <f>10*LOG10(G86/F85)</f>
        <v>20.000000000000007</v>
      </c>
      <c r="H88" s="179"/>
      <c r="I88" s="8"/>
      <c r="J88" s="8"/>
      <c r="K88" s="22"/>
    </row>
    <row r="89" spans="1:11" x14ac:dyDescent="0.2">
      <c r="A89" s="122" t="s">
        <v>67</v>
      </c>
      <c r="B89" s="20" t="s">
        <v>39</v>
      </c>
      <c r="C89" s="18"/>
      <c r="D89" s="96"/>
      <c r="E89" s="126">
        <f>D82+E82+C82+10*LOG(D5/15)</f>
        <v>-81</v>
      </c>
      <c r="F89" s="96"/>
      <c r="G89" s="156">
        <f>F82+G82+C82+10*LOG(F5/15)</f>
        <v>-80.989700043360187</v>
      </c>
      <c r="H89" s="179"/>
      <c r="I89" s="8"/>
      <c r="J89" s="8"/>
      <c r="K89" s="22"/>
    </row>
    <row r="90" spans="1:11" s="47" customFormat="1" ht="13.5" thickBot="1" x14ac:dyDescent="0.25">
      <c r="A90" s="203" t="s">
        <v>110</v>
      </c>
      <c r="B90" s="56" t="s">
        <v>40</v>
      </c>
      <c r="C90" s="21"/>
      <c r="D90" s="205">
        <f>10*LOG((D85+(E87))*10^-9)+10*LOG(E10*12)</f>
        <v>-58.96235411087541</v>
      </c>
      <c r="E90" s="125"/>
      <c r="F90" s="205">
        <f>10*LOG((F85+(G87))*10^-9)+10*LOG(G10*12)</f>
        <v>-55.775286037440907</v>
      </c>
      <c r="G90" s="86"/>
      <c r="H90" s="69"/>
      <c r="I90" s="206"/>
      <c r="J90" s="206"/>
      <c r="K90" s="22"/>
    </row>
    <row r="91" spans="1:11" s="47" customFormat="1" ht="13.5" thickBot="1" x14ac:dyDescent="0.25">
      <c r="A91" s="204" t="s">
        <v>111</v>
      </c>
      <c r="B91" s="136" t="s">
        <v>40</v>
      </c>
      <c r="C91" s="95"/>
      <c r="D91" s="205">
        <f>10*LOG((D85+(0.25*E86)+(0.75*E87))*10^-9)+10*LOG(E10*12)</f>
        <v>-56.580164357430618</v>
      </c>
      <c r="E91" s="205"/>
      <c r="F91" s="205">
        <f>10*LOG((F85+(0.25*G86)+(0.75*G87))*10^-9)+10*LOG(G10*12)</f>
        <v>-53.428255388727393</v>
      </c>
      <c r="G91" s="207"/>
      <c r="H91" s="205"/>
      <c r="I91" s="206"/>
      <c r="J91" s="206"/>
      <c r="K91" s="22"/>
    </row>
    <row r="92" spans="1:11" x14ac:dyDescent="0.2">
      <c r="A92" s="75"/>
      <c r="B92" s="61"/>
      <c r="C92" s="61"/>
      <c r="D92" s="61"/>
      <c r="E92" s="61"/>
      <c r="F92" s="157"/>
      <c r="G92" s="98"/>
      <c r="H92" s="98"/>
      <c r="I92" s="65"/>
      <c r="J92" s="65"/>
      <c r="K92" s="65"/>
    </row>
    <row r="93" spans="1:11" ht="13.5" thickBot="1" x14ac:dyDescent="0.25">
      <c r="A93" s="63"/>
      <c r="B93" s="61"/>
      <c r="C93" s="61"/>
      <c r="D93" s="61"/>
      <c r="E93" s="61"/>
      <c r="F93" s="61"/>
      <c r="G93" s="98"/>
      <c r="H93" s="98"/>
      <c r="I93" s="61"/>
      <c r="J93" s="61"/>
      <c r="K93" s="61"/>
    </row>
    <row r="94" spans="1:11" x14ac:dyDescent="0.2">
      <c r="A94" s="9" t="s">
        <v>29</v>
      </c>
      <c r="B94" s="11"/>
      <c r="C94" s="11"/>
      <c r="D94" s="159" t="s">
        <v>63</v>
      </c>
      <c r="E94" s="160" t="s">
        <v>112</v>
      </c>
      <c r="F94" s="159" t="s">
        <v>54</v>
      </c>
      <c r="G94" s="160" t="s">
        <v>113</v>
      </c>
      <c r="H94" s="159" t="s">
        <v>100</v>
      </c>
      <c r="I94" s="97" t="s">
        <v>18</v>
      </c>
      <c r="J94" s="84" t="s">
        <v>52</v>
      </c>
      <c r="K94" s="13" t="s">
        <v>51</v>
      </c>
    </row>
    <row r="95" spans="1:11" x14ac:dyDescent="0.2">
      <c r="A95" s="29"/>
      <c r="B95" s="18"/>
      <c r="C95" s="18"/>
      <c r="D95" s="114" t="s">
        <v>46</v>
      </c>
      <c r="E95" s="114" t="s">
        <v>46</v>
      </c>
      <c r="F95" s="114" t="s">
        <v>46</v>
      </c>
      <c r="G95" s="114" t="s">
        <v>46</v>
      </c>
      <c r="H95" s="114" t="s">
        <v>46</v>
      </c>
      <c r="I95" s="114" t="s">
        <v>46</v>
      </c>
      <c r="J95" s="80"/>
      <c r="K95" s="116"/>
    </row>
    <row r="96" spans="1:11" x14ac:dyDescent="0.2">
      <c r="A96" s="66"/>
      <c r="B96" s="79"/>
      <c r="C96" s="79"/>
      <c r="D96" s="87"/>
      <c r="E96" s="24"/>
      <c r="F96" s="45"/>
      <c r="G96" s="45"/>
      <c r="H96" s="45"/>
      <c r="I96" s="132"/>
      <c r="J96" s="82"/>
      <c r="K96" s="55"/>
    </row>
    <row r="97" spans="1:11" x14ac:dyDescent="0.2">
      <c r="A97" s="34" t="s">
        <v>85</v>
      </c>
      <c r="B97" s="35" t="s">
        <v>4</v>
      </c>
      <c r="C97" s="35"/>
      <c r="D97" s="105"/>
      <c r="E97" s="158">
        <f>E98-I98</f>
        <v>22.70000000000001</v>
      </c>
      <c r="F97" s="105"/>
      <c r="G97" s="148"/>
      <c r="H97" s="105"/>
      <c r="I97" s="48"/>
      <c r="J97" s="107">
        <v>-3</v>
      </c>
      <c r="K97" s="108" t="s">
        <v>101</v>
      </c>
    </row>
    <row r="98" spans="1:11" x14ac:dyDescent="0.2">
      <c r="A98" s="37" t="s">
        <v>86</v>
      </c>
      <c r="B98" s="35" t="s">
        <v>4</v>
      </c>
      <c r="C98" s="35"/>
      <c r="D98" s="105"/>
      <c r="E98" s="148">
        <f>E88</f>
        <v>23.000000000000011</v>
      </c>
      <c r="F98" s="105"/>
      <c r="G98" s="148"/>
      <c r="H98" s="105"/>
      <c r="I98" s="130">
        <f>I38</f>
        <v>0.3</v>
      </c>
      <c r="J98" s="106"/>
      <c r="K98" s="22"/>
    </row>
    <row r="99" spans="1:11" x14ac:dyDescent="0.2">
      <c r="A99" s="34" t="s">
        <v>87</v>
      </c>
      <c r="B99" s="35" t="s">
        <v>4</v>
      </c>
      <c r="C99" s="35"/>
      <c r="D99" s="105"/>
      <c r="E99" s="148">
        <f>E98+I98</f>
        <v>23.300000000000011</v>
      </c>
      <c r="F99" s="105"/>
      <c r="G99" s="148"/>
      <c r="H99" s="105"/>
      <c r="I99" s="48"/>
      <c r="J99" s="105"/>
      <c r="K99" s="22"/>
    </row>
    <row r="100" spans="1:11" x14ac:dyDescent="0.2">
      <c r="A100" s="42"/>
      <c r="B100" s="25"/>
      <c r="C100" s="25"/>
      <c r="D100" s="82"/>
      <c r="E100" s="24"/>
      <c r="F100" s="82"/>
      <c r="G100" s="24"/>
      <c r="H100" s="82"/>
      <c r="I100" s="125"/>
      <c r="J100" s="85"/>
      <c r="K100" s="22"/>
    </row>
    <row r="101" spans="1:11" x14ac:dyDescent="0.2">
      <c r="A101" s="34" t="s">
        <v>88</v>
      </c>
      <c r="B101" s="78" t="s">
        <v>39</v>
      </c>
      <c r="C101" s="78"/>
      <c r="D101" s="193"/>
      <c r="E101" s="158">
        <f>E102-I102</f>
        <v>-82.529705854077832</v>
      </c>
      <c r="F101" s="105"/>
      <c r="G101" s="148"/>
      <c r="H101" s="105"/>
      <c r="I101" s="131"/>
      <c r="J101" s="135">
        <v>-120.5</v>
      </c>
      <c r="K101" s="134" t="s">
        <v>102</v>
      </c>
    </row>
    <row r="102" spans="1:11" x14ac:dyDescent="0.2">
      <c r="A102" s="37" t="s">
        <v>90</v>
      </c>
      <c r="B102" s="78" t="s">
        <v>39</v>
      </c>
      <c r="C102" s="78"/>
      <c r="D102" s="193"/>
      <c r="E102" s="148">
        <f>E89</f>
        <v>-81</v>
      </c>
      <c r="F102" s="105"/>
      <c r="G102" s="148"/>
      <c r="H102" s="105"/>
      <c r="I102" s="130">
        <f>I42</f>
        <v>1.5297058540778354</v>
      </c>
      <c r="J102" s="106"/>
      <c r="K102" s="52"/>
    </row>
    <row r="103" spans="1:11" x14ac:dyDescent="0.2">
      <c r="A103" s="34" t="s">
        <v>89</v>
      </c>
      <c r="B103" s="78" t="s">
        <v>39</v>
      </c>
      <c r="C103" s="78"/>
      <c r="D103" s="193"/>
      <c r="E103" s="148">
        <f>E102+I102</f>
        <v>-79.470294145922168</v>
      </c>
      <c r="F103" s="105"/>
      <c r="G103" s="148"/>
      <c r="H103" s="105"/>
      <c r="I103" s="131"/>
      <c r="J103" s="105"/>
      <c r="K103" s="52"/>
    </row>
    <row r="104" spans="1:11" x14ac:dyDescent="0.2">
      <c r="A104" s="66"/>
      <c r="B104" s="25"/>
      <c r="C104" s="25"/>
      <c r="D104" s="42"/>
      <c r="E104" s="42"/>
      <c r="F104" s="42"/>
      <c r="G104" s="45"/>
      <c r="H104" s="82"/>
      <c r="I104" s="132"/>
      <c r="J104" s="87"/>
      <c r="K104" s="52"/>
    </row>
    <row r="105" spans="1:11" x14ac:dyDescent="0.2">
      <c r="A105" s="34" t="s">
        <v>116</v>
      </c>
      <c r="B105" s="78" t="s">
        <v>40</v>
      </c>
      <c r="C105" s="78"/>
      <c r="D105" s="189">
        <f>D106-I106</f>
        <v>-58.109208805574895</v>
      </c>
      <c r="E105" s="105"/>
      <c r="F105" s="148"/>
      <c r="G105" s="48"/>
      <c r="H105" s="105"/>
      <c r="I105" s="131"/>
      <c r="J105" s="107">
        <v>-70</v>
      </c>
      <c r="K105" s="194" t="s">
        <v>103</v>
      </c>
    </row>
    <row r="106" spans="1:11" x14ac:dyDescent="0.2">
      <c r="A106" s="37" t="s">
        <v>117</v>
      </c>
      <c r="B106" s="78" t="s">
        <v>40</v>
      </c>
      <c r="C106" s="78"/>
      <c r="D106" s="105">
        <f>D91</f>
        <v>-56.580164357430618</v>
      </c>
      <c r="E106" s="105"/>
      <c r="F106" s="148"/>
      <c r="G106" s="48"/>
      <c r="H106" s="48"/>
      <c r="I106" s="130">
        <f>I46</f>
        <v>1.5290444481442742</v>
      </c>
      <c r="J106" s="106"/>
      <c r="K106" s="52"/>
    </row>
    <row r="107" spans="1:11" x14ac:dyDescent="0.2">
      <c r="A107" s="34" t="s">
        <v>118</v>
      </c>
      <c r="B107" s="78" t="s">
        <v>40</v>
      </c>
      <c r="C107" s="78"/>
      <c r="D107" s="189">
        <f>D106+I106</f>
        <v>-55.051119909286342</v>
      </c>
      <c r="E107" s="105"/>
      <c r="F107" s="148"/>
      <c r="G107" s="48"/>
      <c r="H107" s="48"/>
      <c r="I107" s="131"/>
      <c r="J107" s="107">
        <v>-50</v>
      </c>
      <c r="K107" s="195" t="s">
        <v>103</v>
      </c>
    </row>
    <row r="108" spans="1:11" x14ac:dyDescent="0.2">
      <c r="A108" s="66"/>
      <c r="B108" s="79"/>
      <c r="C108" s="79"/>
      <c r="D108" s="45"/>
      <c r="E108" s="82"/>
      <c r="F108" s="24"/>
      <c r="G108" s="45"/>
      <c r="H108" s="45"/>
      <c r="I108" s="132"/>
      <c r="J108" s="82"/>
      <c r="K108" s="186"/>
    </row>
    <row r="109" spans="1:11" x14ac:dyDescent="0.2">
      <c r="A109" s="183" t="s">
        <v>80</v>
      </c>
      <c r="B109" s="188" t="s">
        <v>39</v>
      </c>
      <c r="C109" s="188"/>
      <c r="D109" s="49"/>
      <c r="E109" s="198">
        <f>E110-I110</f>
        <v>-91.029705854077832</v>
      </c>
      <c r="F109" s="48"/>
      <c r="G109" s="196"/>
      <c r="H109" s="190">
        <f>IF(E109&lt;-156,0,IF(E109&lt;-31,157+CEILING(E109,-1),126))</f>
        <v>65</v>
      </c>
      <c r="I109" s="131"/>
      <c r="J109" s="130"/>
      <c r="K109" s="191" t="s">
        <v>84</v>
      </c>
    </row>
    <row r="110" spans="1:11" x14ac:dyDescent="0.2">
      <c r="A110" s="184" t="s">
        <v>82</v>
      </c>
      <c r="B110" s="188" t="s">
        <v>39</v>
      </c>
      <c r="C110" s="188"/>
      <c r="D110" s="49"/>
      <c r="E110" s="105">
        <f>E89</f>
        <v>-81</v>
      </c>
      <c r="F110" s="48"/>
      <c r="G110" s="106"/>
      <c r="H110" s="148"/>
      <c r="I110" s="130">
        <f>I50</f>
        <v>10.029705854077836</v>
      </c>
      <c r="J110" s="130"/>
      <c r="K110" s="192"/>
    </row>
    <row r="111" spans="1:11" x14ac:dyDescent="0.2">
      <c r="A111" s="183" t="s">
        <v>83</v>
      </c>
      <c r="B111" s="188" t="s">
        <v>39</v>
      </c>
      <c r="C111" s="188"/>
      <c r="D111" s="49"/>
      <c r="E111" s="105">
        <f>E110+I110</f>
        <v>-70.970294145922168</v>
      </c>
      <c r="F111" s="48"/>
      <c r="G111" s="196"/>
      <c r="H111" s="190">
        <f>IF(E111&lt;-156,0,IF(E111&lt;-31,157+CEILING(E111,-1),126))</f>
        <v>86</v>
      </c>
      <c r="I111" s="131"/>
      <c r="J111" s="131"/>
      <c r="K111" s="191" t="s">
        <v>84</v>
      </c>
    </row>
    <row r="112" spans="1:11" x14ac:dyDescent="0.2">
      <c r="A112" s="66"/>
      <c r="B112" s="79"/>
      <c r="C112" s="79"/>
      <c r="D112" s="45"/>
      <c r="E112" s="82"/>
      <c r="F112" s="24"/>
      <c r="G112" s="45"/>
      <c r="H112" s="45"/>
      <c r="I112" s="132"/>
      <c r="J112" s="82"/>
      <c r="K112" s="186"/>
    </row>
    <row r="113" spans="1:11" x14ac:dyDescent="0.2">
      <c r="A113" s="34" t="s">
        <v>91</v>
      </c>
      <c r="B113" s="35" t="s">
        <v>4</v>
      </c>
      <c r="C113" s="35"/>
      <c r="D113" s="48"/>
      <c r="E113" s="48"/>
      <c r="F113" s="105"/>
      <c r="G113" s="158">
        <f>G114-I114</f>
        <v>13.7</v>
      </c>
      <c r="H113" s="105"/>
      <c r="I113" s="48"/>
      <c r="J113" s="107">
        <v>-3</v>
      </c>
      <c r="K113" s="108" t="s">
        <v>101</v>
      </c>
    </row>
    <row r="114" spans="1:11" x14ac:dyDescent="0.2">
      <c r="A114" s="37" t="s">
        <v>92</v>
      </c>
      <c r="B114" s="35" t="s">
        <v>4</v>
      </c>
      <c r="C114" s="35"/>
      <c r="D114" s="48"/>
      <c r="E114" s="48"/>
      <c r="F114" s="105"/>
      <c r="G114" s="148">
        <f>G82</f>
        <v>14</v>
      </c>
      <c r="H114" s="105"/>
      <c r="I114" s="130">
        <f>I54</f>
        <v>0.3</v>
      </c>
      <c r="J114" s="106"/>
      <c r="K114" s="22"/>
    </row>
    <row r="115" spans="1:11" x14ac:dyDescent="0.2">
      <c r="A115" s="34" t="s">
        <v>93</v>
      </c>
      <c r="B115" s="35" t="s">
        <v>4</v>
      </c>
      <c r="C115" s="35"/>
      <c r="D115" s="48"/>
      <c r="E115" s="48"/>
      <c r="F115" s="105"/>
      <c r="G115" s="148">
        <f>G114+I114</f>
        <v>14.3</v>
      </c>
      <c r="H115" s="105"/>
      <c r="I115" s="48"/>
      <c r="J115" s="105"/>
      <c r="K115" s="22"/>
    </row>
    <row r="116" spans="1:11" x14ac:dyDescent="0.2">
      <c r="A116" s="42"/>
      <c r="B116" s="25"/>
      <c r="C116" s="25"/>
      <c r="D116" s="45"/>
      <c r="E116" s="45"/>
      <c r="F116" s="82"/>
      <c r="G116" s="24"/>
      <c r="H116" s="82"/>
      <c r="I116" s="125"/>
      <c r="J116" s="85"/>
      <c r="K116" s="22"/>
    </row>
    <row r="117" spans="1:11" x14ac:dyDescent="0.2">
      <c r="A117" s="34" t="s">
        <v>94</v>
      </c>
      <c r="B117" s="78" t="s">
        <v>39</v>
      </c>
      <c r="C117" s="78"/>
      <c r="D117" s="49"/>
      <c r="E117" s="48"/>
      <c r="F117" s="105"/>
      <c r="G117" s="158">
        <f>G118-I118</f>
        <v>-82.51940589743802</v>
      </c>
      <c r="H117" s="105"/>
      <c r="I117" s="131"/>
      <c r="J117" s="107">
        <v>-117.5</v>
      </c>
      <c r="K117" s="108" t="s">
        <v>55</v>
      </c>
    </row>
    <row r="118" spans="1:11" x14ac:dyDescent="0.2">
      <c r="A118" s="37" t="s">
        <v>95</v>
      </c>
      <c r="B118" s="78" t="s">
        <v>39</v>
      </c>
      <c r="C118" s="78"/>
      <c r="D118" s="49"/>
      <c r="E118" s="48"/>
      <c r="F118" s="105"/>
      <c r="G118" s="148">
        <f>G89</f>
        <v>-80.989700043360187</v>
      </c>
      <c r="H118" s="105"/>
      <c r="I118" s="130">
        <f>I58</f>
        <v>1.5297058540778354</v>
      </c>
      <c r="J118" s="106"/>
      <c r="K118" s="52"/>
    </row>
    <row r="119" spans="1:11" x14ac:dyDescent="0.2">
      <c r="A119" s="34" t="s">
        <v>96</v>
      </c>
      <c r="B119" s="78" t="s">
        <v>39</v>
      </c>
      <c r="C119" s="78"/>
      <c r="D119" s="49"/>
      <c r="E119" s="48"/>
      <c r="F119" s="105"/>
      <c r="G119" s="148">
        <f>G118+I118</f>
        <v>-79.459994189282355</v>
      </c>
      <c r="H119" s="105"/>
      <c r="I119" s="131"/>
      <c r="J119" s="105"/>
      <c r="K119" s="52"/>
    </row>
    <row r="120" spans="1:11" x14ac:dyDescent="0.2">
      <c r="A120" s="66"/>
      <c r="B120" s="25"/>
      <c r="C120" s="25"/>
      <c r="D120" s="42"/>
      <c r="E120" s="42"/>
      <c r="F120" s="42"/>
      <c r="G120" s="45"/>
      <c r="H120" s="82"/>
      <c r="I120" s="132"/>
      <c r="J120" s="87"/>
      <c r="K120" s="52"/>
    </row>
    <row r="121" spans="1:11" x14ac:dyDescent="0.2">
      <c r="A121" s="34" t="s">
        <v>121</v>
      </c>
      <c r="B121" s="78" t="s">
        <v>40</v>
      </c>
      <c r="C121" s="78"/>
      <c r="D121" s="48"/>
      <c r="E121" s="105"/>
      <c r="F121" s="158">
        <f>F122-I122</f>
        <v>-54.95666319250963</v>
      </c>
      <c r="G121" s="48"/>
      <c r="H121" s="105"/>
      <c r="I121" s="131"/>
      <c r="J121" s="107">
        <v>-70</v>
      </c>
      <c r="K121" s="194" t="s">
        <v>103</v>
      </c>
    </row>
    <row r="122" spans="1:11" x14ac:dyDescent="0.2">
      <c r="A122" s="37" t="s">
        <v>122</v>
      </c>
      <c r="B122" s="78" t="s">
        <v>40</v>
      </c>
      <c r="C122" s="78"/>
      <c r="D122" s="48"/>
      <c r="E122" s="105"/>
      <c r="F122" s="148">
        <f>F91</f>
        <v>-53.428255388727393</v>
      </c>
      <c r="G122" s="48"/>
      <c r="H122" s="48"/>
      <c r="I122" s="130">
        <f>I62</f>
        <v>1.5284078037822395</v>
      </c>
      <c r="J122" s="106"/>
      <c r="K122" s="52"/>
    </row>
    <row r="123" spans="1:11" x14ac:dyDescent="0.2">
      <c r="A123" s="34" t="s">
        <v>123</v>
      </c>
      <c r="B123" s="78" t="s">
        <v>40</v>
      </c>
      <c r="C123" s="78"/>
      <c r="D123" s="48"/>
      <c r="E123" s="105"/>
      <c r="F123" s="158">
        <f>F122+I122</f>
        <v>-51.899847584945157</v>
      </c>
      <c r="G123" s="48"/>
      <c r="H123" s="48"/>
      <c r="I123" s="131"/>
      <c r="J123" s="107">
        <v>-50</v>
      </c>
      <c r="K123" s="195" t="s">
        <v>103</v>
      </c>
    </row>
    <row r="124" spans="1:11" x14ac:dyDescent="0.2">
      <c r="A124" s="66"/>
      <c r="B124" s="79"/>
      <c r="C124" s="79"/>
      <c r="D124" s="45"/>
      <c r="E124" s="82"/>
      <c r="F124" s="24"/>
      <c r="G124" s="45"/>
      <c r="H124" s="45"/>
      <c r="I124" s="132"/>
      <c r="J124" s="82"/>
      <c r="K124" s="186"/>
    </row>
    <row r="125" spans="1:11" x14ac:dyDescent="0.2">
      <c r="A125" s="183" t="s">
        <v>97</v>
      </c>
      <c r="B125" s="188" t="s">
        <v>39</v>
      </c>
      <c r="C125" s="188"/>
      <c r="D125" s="49"/>
      <c r="E125" s="105"/>
      <c r="F125" s="48"/>
      <c r="G125" s="198">
        <f>G126-I126</f>
        <v>-91.01940589743802</v>
      </c>
      <c r="H125" s="190">
        <f>IF(G125&lt;-156,0,IF(G125&lt;-31,157+CEILING(G125,-1),126))</f>
        <v>65</v>
      </c>
      <c r="I125" s="131"/>
      <c r="J125" s="130"/>
      <c r="K125" s="191" t="s">
        <v>81</v>
      </c>
    </row>
    <row r="126" spans="1:11" x14ac:dyDescent="0.2">
      <c r="A126" s="184" t="s">
        <v>98</v>
      </c>
      <c r="B126" s="188" t="s">
        <v>39</v>
      </c>
      <c r="C126" s="188"/>
      <c r="D126" s="49"/>
      <c r="E126" s="105"/>
      <c r="F126" s="48"/>
      <c r="G126" s="105">
        <f>G89</f>
        <v>-80.989700043360187</v>
      </c>
      <c r="H126" s="48"/>
      <c r="I126" s="130">
        <f>I66</f>
        <v>10.029705854077836</v>
      </c>
      <c r="J126" s="130"/>
      <c r="K126" s="192"/>
    </row>
    <row r="127" spans="1:11" x14ac:dyDescent="0.2">
      <c r="A127" s="183" t="s">
        <v>99</v>
      </c>
      <c r="B127" s="188" t="s">
        <v>39</v>
      </c>
      <c r="C127" s="188"/>
      <c r="D127" s="49"/>
      <c r="E127" s="105"/>
      <c r="F127" s="48"/>
      <c r="G127" s="105">
        <f>G126+I126</f>
        <v>-70.959994189282355</v>
      </c>
      <c r="H127" s="190">
        <f>IF(G127&lt;-156,0,IF(G127&lt;-31,157+CEILING(G127,-1),126))</f>
        <v>86</v>
      </c>
      <c r="I127" s="131"/>
      <c r="J127" s="131"/>
      <c r="K127" s="191" t="s">
        <v>81</v>
      </c>
    </row>
    <row r="128" spans="1:11" x14ac:dyDescent="0.2">
      <c r="A128" s="66"/>
      <c r="B128" s="79"/>
      <c r="C128" s="79"/>
      <c r="D128" s="45"/>
      <c r="E128" s="82"/>
      <c r="F128" s="24"/>
      <c r="G128" s="45"/>
      <c r="H128" s="45"/>
      <c r="I128" s="132"/>
      <c r="J128" s="82"/>
      <c r="K128" s="186"/>
    </row>
    <row r="129" spans="1:11" x14ac:dyDescent="0.2">
      <c r="A129" s="42"/>
      <c r="B129" s="25"/>
      <c r="C129" s="25"/>
      <c r="D129" s="42"/>
      <c r="E129" s="87"/>
      <c r="F129" s="187"/>
      <c r="G129" s="42"/>
      <c r="H129" s="42"/>
      <c r="I129" s="19"/>
      <c r="J129" s="52"/>
      <c r="K129" s="52"/>
    </row>
    <row r="130" spans="1:11" ht="13.5" thickBot="1" x14ac:dyDescent="0.25">
      <c r="A130" s="50" t="s">
        <v>13</v>
      </c>
      <c r="B130" s="51"/>
      <c r="C130" s="51"/>
      <c r="D130" s="111"/>
      <c r="E130" s="111"/>
      <c r="F130" s="111"/>
      <c r="G130" s="111"/>
      <c r="H130" s="111"/>
      <c r="I130" s="127"/>
      <c r="J130" s="88"/>
      <c r="K130" s="59" t="s">
        <v>14</v>
      </c>
    </row>
  </sheetData>
  <dataConsolidate/>
  <mergeCells count="2">
    <mergeCell ref="D25:G25"/>
    <mergeCell ref="D33:G33"/>
  </mergeCells>
  <phoneticPr fontId="2" type="noConversion"/>
  <conditionalFormatting sqref="K130">
    <cfRule type="cellIs" dxfId="13" priority="41" stopIfTrue="1" operator="equal">
      <formula>"Yes"</formula>
    </cfRule>
    <cfRule type="cellIs" dxfId="12" priority="42" stopIfTrue="1" operator="notEqual">
      <formula>"Yes"</formula>
    </cfRule>
  </conditionalFormatting>
  <conditionalFormatting sqref="F108 F112 F128">
    <cfRule type="cellIs" dxfId="11" priority="20" stopIfTrue="1" operator="greaterThan">
      <formula>J108</formula>
    </cfRule>
  </conditionalFormatting>
  <conditionalFormatting sqref="G109">
    <cfRule type="cellIs" dxfId="10" priority="16" stopIfTrue="1" operator="lessThan">
      <formula>P109</formula>
    </cfRule>
  </conditionalFormatting>
  <conditionalFormatting sqref="I109">
    <cfRule type="cellIs" dxfId="9" priority="15" stopIfTrue="1" operator="lessThan">
      <formula>R109</formula>
    </cfRule>
  </conditionalFormatting>
  <conditionalFormatting sqref="I125">
    <cfRule type="cellIs" dxfId="8" priority="9" stopIfTrue="1" operator="lessThan">
      <formula>R125</formula>
    </cfRule>
  </conditionalFormatting>
  <conditionalFormatting sqref="G113">
    <cfRule type="cellIs" dxfId="7" priority="14" stopIfTrue="1" operator="lessThan">
      <formula>J113</formula>
    </cfRule>
  </conditionalFormatting>
  <conditionalFormatting sqref="G117">
    <cfRule type="cellIs" dxfId="6" priority="13" stopIfTrue="1" operator="lessThan">
      <formula>J117</formula>
    </cfRule>
  </conditionalFormatting>
  <conditionalFormatting sqref="F121">
    <cfRule type="cellIs" dxfId="5" priority="12" stopIfTrue="1" operator="lessThan">
      <formula>J121</formula>
    </cfRule>
  </conditionalFormatting>
  <conditionalFormatting sqref="F123:F124">
    <cfRule type="cellIs" dxfId="4" priority="11" stopIfTrue="1" operator="greaterThan">
      <formula>J123</formula>
    </cfRule>
  </conditionalFormatting>
  <conditionalFormatting sqref="D105">
    <cfRule type="cellIs" dxfId="3" priority="8" stopIfTrue="1" operator="lessThan">
      <formula>J105</formula>
    </cfRule>
  </conditionalFormatting>
  <conditionalFormatting sqref="D107">
    <cfRule type="cellIs" dxfId="2" priority="7" stopIfTrue="1" operator="greaterThan">
      <formula>H107</formula>
    </cfRule>
  </conditionalFormatting>
  <conditionalFormatting sqref="E97">
    <cfRule type="cellIs" dxfId="1" priority="6" stopIfTrue="1" operator="lessThan">
      <formula>H97</formula>
    </cfRule>
  </conditionalFormatting>
  <conditionalFormatting sqref="E101">
    <cfRule type="cellIs" dxfId="0" priority="1" stopIfTrue="1" operator="lessThan">
      <formula>J101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6.5.7.1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2024-08-16T09:55:07Z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(3)gJgFtBZlXbctU43ri3/DghiBdCrSZbqWVskH6w0oqMFUdYIoYjZNY1fbNB6dLt64lna5ckZi_x000d_
v7anfpyiJOswvwk5TqT7lFVtmRnQ3u3ZabXYOivrLzYAIuOdFkxpFtqIQGmjVps0SaNKds2I_x000d_
dspVy6yxnnsuxbuQsLjfNlI3SsD4Rpt5kcuewQoGCn6/Gymfcl5OLepoXAew6pMkFsW6LpdE_x000d_
W3rCRgR6iOs+HtUN6W</vt:lpwstr>
  </property>
  <property fmtid="{D5CDD505-2E9C-101B-9397-08002B2CF9AE}" pid="9" name="_2015_ms_pID_7253431">
    <vt:lpwstr>0ILdUOK1U7VoIf2NflksO+u9hyppp0mBL6Ksa67NualtM4mZuyq0B0_x000d_
3J/CyhZOiTzCNjAKT/D11INJmlDEkHBYa9za6Mpv+C+BOWb19JRvnB46bk4wUgnRD1v35JuY_x000d_
x9T3roan/IChrjXTZUiNf2Eyh5rVRzW3jbtJtLTvtRB0A3arQwHOt3iiAwzXozhgRXx+SVzB_x000d_
SygHnIOcU+IRHFEhPPnPlQS0cDqY0u51PrHu</vt:lpwstr>
  </property>
  <property fmtid="{D5CDD505-2E9C-101B-9397-08002B2CF9AE}" pid="10" name="_2015_ms_pID_7253432">
    <vt:lpwstr>qQ==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1706748754</vt:lpwstr>
  </property>
</Properties>
</file>